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75138\Desktop\СПИСКИ 2 ПОЛУГОДИЕ 2023 Г\СПИСКИ\МЧС РК\промбез\"/>
    </mc:Choice>
  </mc:AlternateContent>
  <bookViews>
    <workbookView xWindow="0" yWindow="0" windowWidth="27615" windowHeight="10695" tabRatio="850" activeTab="11"/>
  </bookViews>
  <sheets>
    <sheet name="Астана" sheetId="7" r:id="rId1"/>
    <sheet name="Алматы" sheetId="14" r:id="rId2"/>
    <sheet name="Абай" sheetId="6" r:id="rId3"/>
    <sheet name="Акмолинская" sheetId="1" r:id="rId4"/>
    <sheet name="Актюбинская" sheetId="24" r:id="rId5"/>
    <sheet name="Алматинская" sheetId="26" r:id="rId6"/>
    <sheet name="Атырау" sheetId="15" r:id="rId7"/>
    <sheet name="ВКО" sheetId="8" r:id="rId8"/>
    <sheet name="ЖО" sheetId="9" r:id="rId9"/>
    <sheet name="Жетісу" sheetId="21" r:id="rId10"/>
    <sheet name="ЗКО" sheetId="16" r:id="rId11"/>
    <sheet name="Караганда" sheetId="29" r:id="rId12"/>
    <sheet name="Костанай" sheetId="18" r:id="rId13"/>
    <sheet name="Кызылорда" sheetId="17" r:id="rId14"/>
    <sheet name="МО" sheetId="11" r:id="rId15"/>
    <sheet name="ПО" sheetId="22" r:id="rId16"/>
    <sheet name="СКО" sheetId="19" r:id="rId17"/>
    <sheet name="ТО" sheetId="25" r:id="rId18"/>
    <sheet name="Ұлытау" sheetId="12" r:id="rId19"/>
    <sheet name="Шымкент" sheetId="20" r:id="rId20"/>
  </sheets>
  <definedNames>
    <definedName name="_xlnm._FilterDatabase" localSheetId="14" hidden="1">МО!$A$3:$I$3</definedName>
    <definedName name="_xlnm.Print_Area" localSheetId="3">Акмолинская!$B$1:$I$27</definedName>
    <definedName name="_xlnm.Print_Area" localSheetId="4">Актюбинская!$A$3:$I$4</definedName>
    <definedName name="_xlnm.Print_Area" localSheetId="5">Алматинская!$A$1:$I$27</definedName>
    <definedName name="_xlnm.Print_Area" localSheetId="10">ЗКО!$A$1:$I$28</definedName>
    <definedName name="_xlnm.Print_Area" localSheetId="11">Караганда!$A$3:$I$74</definedName>
  </definedNames>
  <calcPr calcId="162913" iterateDelta="1E-4"/>
</workbook>
</file>

<file path=xl/calcChain.xml><?xml version="1.0" encoding="utf-8"?>
<calcChain xmlns="http://schemas.openxmlformats.org/spreadsheetml/2006/main">
  <c r="A42" i="29" l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7" i="29" s="1"/>
  <c r="A68" i="29" s="1"/>
  <c r="A70" i="29" s="1"/>
  <c r="A71" i="29" s="1"/>
  <c r="A72" i="29" s="1"/>
  <c r="A73" i="29" s="1"/>
  <c r="A74" i="29" s="1"/>
  <c r="A75" i="29" s="1"/>
  <c r="A76" i="29" s="1"/>
  <c r="A14" i="29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</calcChain>
</file>

<file path=xl/sharedStrings.xml><?xml version="1.0" encoding="utf-8"?>
<sst xmlns="http://schemas.openxmlformats.org/spreadsheetml/2006/main" count="3333" uniqueCount="2113">
  <si>
    <t>№ п/п</t>
  </si>
  <si>
    <t>ИИН/БИН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</si>
  <si>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</si>
  <si>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</si>
  <si>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</si>
  <si>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>Наименование проверяемого объекта</t>
  </si>
  <si>
    <t>Наименование проверяемого субъекта</t>
  </si>
  <si>
    <t xml:space="preserve">Местонахождение проверяемого субъекта/объекта </t>
  </si>
  <si>
    <t>Товарищество с ограниченной ответственностью «Урожай»</t>
  </si>
  <si>
    <t>940240000309</t>
  </si>
  <si>
    <t>Элеватор, грузоподъемные механизмы</t>
  </si>
  <si>
    <t>Акмолинская область, Жаксынский район, село Жаксы</t>
  </si>
  <si>
    <t>высокая</t>
  </si>
  <si>
    <t>среднее</t>
  </si>
  <si>
    <t>Товарищество с ограниченной ответственностью «Есиль Дэн»</t>
  </si>
  <si>
    <t>980440000363</t>
  </si>
  <si>
    <t>Товарищество с ограниченной ответственностью «ХПП Лана»</t>
  </si>
  <si>
    <t>160540023177</t>
  </si>
  <si>
    <t>081140017252</t>
  </si>
  <si>
    <t>Представительство Товарищества с ограниченной ответственностью «Астық қоймалары» «Хлебная база №1»</t>
  </si>
  <si>
    <t>040242000381</t>
  </si>
  <si>
    <t>крупное</t>
  </si>
  <si>
    <t>Товарищество с ограниченной ответственностью «Жер-Ана»</t>
  </si>
  <si>
    <t>020440006086</t>
  </si>
  <si>
    <t>Акмолинская область, Шортандинский район, поселок Шортанды, улица Советская, 87</t>
  </si>
  <si>
    <t>040242000669</t>
  </si>
  <si>
    <t>Грузоподъемные механизмы, сосуды, работающие под давлением</t>
  </si>
  <si>
    <t>Товарищество с ограниченной ответственностью «Макинская птицефабрика»</t>
  </si>
  <si>
    <t>141140014251</t>
  </si>
  <si>
    <t>Буландынский район, город Макинск, улица Карьерная, дом 29/1</t>
  </si>
  <si>
    <t>17.11.2014 год</t>
  </si>
  <si>
    <t>020741002822</t>
  </si>
  <si>
    <t>01.07.2002 год</t>
  </si>
  <si>
    <t>Товарищество с ограниченной ответственностью «Макинский элеватор»</t>
  </si>
  <si>
    <t>050740006904</t>
  </si>
  <si>
    <t>03.11.1999 год</t>
  </si>
  <si>
    <t>010740001738</t>
  </si>
  <si>
    <t>Грузоподъемные механизмы</t>
  </si>
  <si>
    <t>25.07.2001 год</t>
  </si>
  <si>
    <t>Товарищество с ограниченной ответственностью «Арна»</t>
  </si>
  <si>
    <t>970740001221</t>
  </si>
  <si>
    <t>31.07.1997 год</t>
  </si>
  <si>
    <t>Товарищество с ограниченной ответственностью «Аждар и К»</t>
  </si>
  <si>
    <t>050240012861</t>
  </si>
  <si>
    <t>город Атбасар, улица Ауэзова</t>
  </si>
  <si>
    <t>04.04.2013  год</t>
  </si>
  <si>
    <t>Филиал Товарищества с ограниченной ответственностью «PetroRetail» по Акмолинской и Костанайской областям</t>
  </si>
  <si>
    <t>190241031891</t>
  </si>
  <si>
    <t>25.02.2019 год</t>
  </si>
  <si>
    <t>190940005921</t>
  </si>
  <si>
    <t>950640000810</t>
  </si>
  <si>
    <t>Товарищество с ограниченной ответственностью «Казахалтын Technology»</t>
  </si>
  <si>
    <t>Акмолинская область, город Степногорск, рудник Аксу, рудник Жолымбет</t>
  </si>
  <si>
    <t>Товарищество с ограниченной ответственностью «Степногорский горно-химический комбинат»</t>
  </si>
  <si>
    <t>040940006583</t>
  </si>
  <si>
    <t>Акмолинская область, город Степногорск, микрорайон 4, здание 2</t>
  </si>
  <si>
    <t>Товарищество с ограниченной ответственностью «SSAP»</t>
  </si>
  <si>
    <t>080840001833</t>
  </si>
  <si>
    <t>Акмолинская область, город Степногорск, промышленная зона 6, комплекс 5</t>
  </si>
  <si>
    <t>Акционерное общество «Степногорский подшипниковый завод»</t>
  </si>
  <si>
    <t>990640000283</t>
  </si>
  <si>
    <t>Товарищество с ограниченной ответственностью «Солодовый спиртзавод  «Alfa Organic»</t>
  </si>
  <si>
    <t>990740001493</t>
  </si>
  <si>
    <t>060340004043</t>
  </si>
  <si>
    <t>Карьер, дробильно-сортировочный комплекс</t>
  </si>
  <si>
    <t>Акмолинская область, Зерендинский район</t>
  </si>
  <si>
    <t>150240015877</t>
  </si>
  <si>
    <t>Шахта, дробильно-сортировочный комплекс</t>
  </si>
  <si>
    <t>13.02.2015 год</t>
  </si>
  <si>
    <t>Акмолинская область, Бурабайский район</t>
  </si>
  <si>
    <t>150140022925</t>
  </si>
  <si>
    <t>130740005369</t>
  </si>
  <si>
    <t>041140008078</t>
  </si>
  <si>
    <t>24.11.2004 год</t>
  </si>
  <si>
    <t>микро-предпринимательство</t>
  </si>
  <si>
    <t xml:space="preserve">малое </t>
  </si>
  <si>
    <t>090840011496</t>
  </si>
  <si>
    <t xml:space="preserve"> 08.02.1994 год</t>
  </si>
  <si>
    <t>14.04.1998 год</t>
  </si>
  <si>
    <t>26.05.2016 год</t>
  </si>
  <si>
    <t>17.11.2008 год</t>
  </si>
  <si>
    <t>20.04.2004 год</t>
  </si>
  <si>
    <t>24.04.2002 год</t>
  </si>
  <si>
    <t>13.02.2004 год</t>
  </si>
  <si>
    <t>05.09.2019 год</t>
  </si>
  <si>
    <t>08.06.1995 год</t>
  </si>
  <si>
    <t>23.05.2016 год</t>
  </si>
  <si>
    <t>28.08.2004 год</t>
  </si>
  <si>
    <t>04.08.2008 год</t>
  </si>
  <si>
    <t>07.06.1999 год</t>
  </si>
  <si>
    <t>14.07.1999 год</t>
  </si>
  <si>
    <t>09.03.2006 год</t>
  </si>
  <si>
    <t>05.07.2013 год</t>
  </si>
  <si>
    <t>19.08.2009 год</t>
  </si>
  <si>
    <t>060240001382</t>
  </si>
  <si>
    <t>Акмолинская область, Шортандинский район</t>
  </si>
  <si>
    <t>09.02.2006 год</t>
  </si>
  <si>
    <t>160540019476</t>
  </si>
  <si>
    <t>030440004785</t>
  </si>
  <si>
    <t>07.12.2001 год</t>
  </si>
  <si>
    <t>181040037076</t>
  </si>
  <si>
    <t>Нефтебаза участок №1, нефтебаза участок №2</t>
  </si>
  <si>
    <t>31.10.2018 год</t>
  </si>
  <si>
    <t>060140018086</t>
  </si>
  <si>
    <t>Нефтебаза</t>
  </si>
  <si>
    <t>26.01.2006 год</t>
  </si>
  <si>
    <t>Товарищество с ограниченной ответственностью «ABM- Building 2007»</t>
  </si>
  <si>
    <t>050340006771</t>
  </si>
  <si>
    <t>Оборудования работающие под давлением</t>
  </si>
  <si>
    <t>Алматинская область, Илийский район, Байсеркинский с/о, село Байсерке</t>
  </si>
  <si>
    <t>28.03.2005 год</t>
  </si>
  <si>
    <t>Товарищество с ограниченной ответственностью «Азиатский Газопровод»</t>
  </si>
  <si>
    <t>080240013062</t>
  </si>
  <si>
    <t>Магистральный газопровод  «Казахстан-Китай», («А», «В» и «С» нитки); КС-6 «Отар»; СКС -6 «Шелибастау»;  КС-7  «Шелек»; СКС-7 «Орнек»; СКС-8 «Шарын»</t>
  </si>
  <si>
    <t>15.02.2008 год</t>
  </si>
  <si>
    <t>Алматинский областной филиал Товарищества с ограниченной ответственностью Совместного Предприятия «Кока-кола Алматы Боттлерс»</t>
  </si>
  <si>
    <t>100641018674</t>
  </si>
  <si>
    <t>Опасные технические устройства</t>
  </si>
  <si>
    <t>20.03.2013 год</t>
  </si>
  <si>
    <t>940540001140</t>
  </si>
  <si>
    <t>Алматинская область, Илийский район, село Казцик</t>
  </si>
  <si>
    <t>26.05.1994 год</t>
  </si>
  <si>
    <t>100540016535</t>
  </si>
  <si>
    <t>Алматинская область, Илийский район, село Чапаев</t>
  </si>
  <si>
    <t>18.12.2015 год</t>
  </si>
  <si>
    <t>Филиал «Аксенгир» Товарищества с ограниченной ответственностью «RG Brands Kazakhstan»</t>
  </si>
  <si>
    <t>090541008649</t>
  </si>
  <si>
    <t>14.05.2009 год</t>
  </si>
  <si>
    <t>Товарищество с ограниченной ответственностью «Акмарал»</t>
  </si>
  <si>
    <t>990940002391</t>
  </si>
  <si>
    <t>06.09.1999 год</t>
  </si>
  <si>
    <t>180940006610</t>
  </si>
  <si>
    <t>Алматинская область, Илийский район, Энергетический сельский округ, село Отеген батыр, улица Жеруйык, дом 12</t>
  </si>
  <si>
    <t>06.09.2018 года</t>
  </si>
  <si>
    <t>070240011718</t>
  </si>
  <si>
    <t xml:space="preserve"> 03.06.1997 год</t>
  </si>
  <si>
    <t>27.05.2004 год</t>
  </si>
  <si>
    <t>021240000409</t>
  </si>
  <si>
    <t>Ведение горных работ, грузоподъемные механизмы и технические устройства, работающие под давлением</t>
  </si>
  <si>
    <t xml:space="preserve">город Семей, улица Би-Боранбая, 93, (угольный разрез - Каражыра) </t>
  </si>
  <si>
    <t>24.12.2002 год</t>
  </si>
  <si>
    <t>060441000268</t>
  </si>
  <si>
    <t>Ведение горных работ, грузоподъемные механизмы и технические устройства, работающие под давлением.</t>
  </si>
  <si>
    <t xml:space="preserve">28.04.2006 год      </t>
  </si>
  <si>
    <t>филиал ТОО «Востокцветмет» Орловский производственный комплекс</t>
  </si>
  <si>
    <t>140740012829</t>
  </si>
  <si>
    <t>15.07.2014 год</t>
  </si>
  <si>
    <t>050940007962</t>
  </si>
  <si>
    <t>060440009840</t>
  </si>
  <si>
    <t>Ведение горных работ, хвостохранилище, грузоподъемные механизмы и технические устройства, работающие под давлением</t>
  </si>
  <si>
    <t>Абайский район, Каскабулакский сельский округ, село Каскабулак, участок Максут 1</t>
  </si>
  <si>
    <t>18.01.1996 год</t>
  </si>
  <si>
    <t>930240000406</t>
  </si>
  <si>
    <t>040840001955</t>
  </si>
  <si>
    <t>021240000022</t>
  </si>
  <si>
    <t>090441016537</t>
  </si>
  <si>
    <t>970540000107</t>
  </si>
  <si>
    <t xml:space="preserve">Местонахождение проверяемого объекта </t>
  </si>
  <si>
    <t>060741007950</t>
  </si>
  <si>
    <t>14.06.2012 год</t>
  </si>
  <si>
    <t>120741015419</t>
  </si>
  <si>
    <t>26.04.2012 год</t>
  </si>
  <si>
    <t>041041007913</t>
  </si>
  <si>
    <t>01.10.2004 год</t>
  </si>
  <si>
    <t>000140005491</t>
  </si>
  <si>
    <t>город Астана, район Байконыр, улица Жетиген 6/1</t>
  </si>
  <si>
    <t>13.01.2000 год</t>
  </si>
  <si>
    <t>041140002811</t>
  </si>
  <si>
    <t>город  Астана, район Байконыр,  промзона, ТЭЦ-1, ТЭЦ-2, проезд 69, здание № 18</t>
  </si>
  <si>
    <t>040840001241</t>
  </si>
  <si>
    <t>город Астана,район Байконыр, проезд 68, здание № 5</t>
  </si>
  <si>
    <t>13.08.2004 год</t>
  </si>
  <si>
    <t>990141006180</t>
  </si>
  <si>
    <t>22.01.1999 год</t>
  </si>
  <si>
    <t>120740017599</t>
  </si>
  <si>
    <t>город Астана, район Байконыр, переулок Шынтас, здание № 8/2</t>
  </si>
  <si>
    <t>30.07.2012 год</t>
  </si>
  <si>
    <t>061140001679</t>
  </si>
  <si>
    <t>город Астана, район Байқоңыр, улица Өндіріс, здание № 89/3</t>
  </si>
  <si>
    <t>20.11. 2006 год</t>
  </si>
  <si>
    <t>141140004759</t>
  </si>
  <si>
    <t>7 11.2014 год</t>
  </si>
  <si>
    <t>120640001985</t>
  </si>
  <si>
    <t>04.06.2012 год</t>
  </si>
  <si>
    <t>020140000244</t>
  </si>
  <si>
    <t xml:space="preserve">город Астана, район Байқоңыр, улицаТайбурыл, здание № 42/5 </t>
  </si>
  <si>
    <t>14.01.2002 год</t>
  </si>
  <si>
    <t>031040002757</t>
  </si>
  <si>
    <t>20.10.2016 год</t>
  </si>
  <si>
    <t xml:space="preserve">Усть-Каменогорский филиал Товарищество с ограниченной ответственностью «Гелиос»  </t>
  </si>
  <si>
    <t>010541007100</t>
  </si>
  <si>
    <t>11.05.2001 год</t>
  </si>
  <si>
    <t>Товарищество с ограниченной ответственностью «ПОСУК Титаниум» (POSUK Titanium)</t>
  </si>
  <si>
    <t>101040005370</t>
  </si>
  <si>
    <t>город Усть-Каменогорск, улица Бағдат Шаяхметов, 1/4</t>
  </si>
  <si>
    <t>11.10.2010 год</t>
  </si>
  <si>
    <t>141240027762</t>
  </si>
  <si>
    <t>31.12.2014 год</t>
  </si>
  <si>
    <t>000940002988</t>
  </si>
  <si>
    <t>22.09.2000 год</t>
  </si>
  <si>
    <t>Товарищество с ограниченной ответственностью «Тарбагатай Мунай»</t>
  </si>
  <si>
    <t>060940004104</t>
  </si>
  <si>
    <t>17.05.2007 год</t>
  </si>
  <si>
    <t>Акционерное общество «Объединённая ЭнергоСервисная Компания»</t>
  </si>
  <si>
    <t>990340002992</t>
  </si>
  <si>
    <t>26.03.1999 год</t>
  </si>
  <si>
    <t>Акционерное общество «Усть-Каменогорская Птицефабрика»</t>
  </si>
  <si>
    <t>930340000261</t>
  </si>
  <si>
    <t>Эксплуатация грузоподъемных механизмов и оборудований, работающих под давлением,  аммиачный холодильник, компрессорная</t>
  </si>
  <si>
    <t>16.01.1998 год</t>
  </si>
  <si>
    <t>Товарищество с ограниченной ответственностью «Усть-Каменогорский маслозавод»</t>
  </si>
  <si>
    <t>040340007550</t>
  </si>
  <si>
    <t>Эксплуатация грузоподъемных механизмов и оборудований, работающих под давлением, котельная, хранение и использование опасных веществ</t>
  </si>
  <si>
    <t>город Усть-Каменогорск, улица Путевая, 3/4</t>
  </si>
  <si>
    <t>30.03.2004 год</t>
  </si>
  <si>
    <t>Филиал «Гидротехнические сооружения» Республиканского государственного казенного предприятия «Қазақстан су жолдары» Комитета транспорта Министерства индустрии и инфраструктурного развития Республики Казахстан</t>
  </si>
  <si>
    <t>161241022730</t>
  </si>
  <si>
    <t>27.12.2016 год</t>
  </si>
  <si>
    <t>050240002785</t>
  </si>
  <si>
    <t>Эксплуатация грузоподъемных механизмов и оборудований, работающих под давлением, участок ведения горных работ</t>
  </si>
  <si>
    <t>26.05.1999 год</t>
  </si>
  <si>
    <t>Товарищество с ограниченной ответственностью «Казцветметремонт»</t>
  </si>
  <si>
    <t>Эксплуатация грузоподъемных механизмов и оборудований, работающих под давлением</t>
  </si>
  <si>
    <t>город Риддер, улица  Бухмейера, 12</t>
  </si>
  <si>
    <t>05.07.2012 год</t>
  </si>
  <si>
    <t>Товарищество с ограниченной ответственностью «KAZ CERAMICS»</t>
  </si>
  <si>
    <t>030340006594</t>
  </si>
  <si>
    <t>Эксплуатация грузоподъемных механизмов и оборудования, работающего под давлением, хранение и использование опасных веществ</t>
  </si>
  <si>
    <t>город Усть-Каменогорск, Шоссе Объездное, здание 5/2</t>
  </si>
  <si>
    <t>03.04.2003 год</t>
  </si>
  <si>
    <t>Товарищество с ограниченной ответственностью «Промтепло»</t>
  </si>
  <si>
    <t>010940005827</t>
  </si>
  <si>
    <t>Грузоподъемные механизмы и оборудование, работающие под давлением</t>
  </si>
  <si>
    <t>город Алтай, промышленная площадка  горно-обогатительного комплекса «Алтай» ТОО «Казцинк»; город Алтай, промышленная площадка  горно-обогатительного комплекса «Алтай» ТОО «Казцинк»; район Алтай, промышленная площадка шахты «Скиповая»  Малеевского рудника горно-обогатительного комплекса «Алтай» ТОО «Казцинк»; район Алтай, промышленная площадка шахты «Вентиляционная» Малеевского рудника  горно-обогатительного комплекса «Алтай» ТОО «Казцинк»</t>
  </si>
  <si>
    <t>19.09.2001 год</t>
  </si>
  <si>
    <t>город Алтай, улица Тәуелсіздік, 24</t>
  </si>
  <si>
    <t>07.01.1997 год</t>
  </si>
  <si>
    <t>000640003818</t>
  </si>
  <si>
    <t>Участок ведения буровзрывных работ. Производство, использование и хранение опасных веществ, эксплуатация опасных технических устройств</t>
  </si>
  <si>
    <t>12.05.2005 год</t>
  </si>
  <si>
    <t>Акционерное общество «Жамбылгипс»</t>
  </si>
  <si>
    <t>931240001182</t>
  </si>
  <si>
    <t>Рудник с открытым способом разработки, ведение взрывных работ</t>
  </si>
  <si>
    <t>Филиал Товарищества с ограниченной ответственностью «Аlina holding» в городе Тараз</t>
  </si>
  <si>
    <t>140741026864</t>
  </si>
  <si>
    <t>Жамбылская область, город Тараз, проспект Толе би 168</t>
  </si>
  <si>
    <t>Сосуды работающие под давлением, газовое хозяйство</t>
  </si>
  <si>
    <t>051040000050</t>
  </si>
  <si>
    <t>110141014625</t>
  </si>
  <si>
    <t>Транспортировка газа, котлы, сосуды работающие под давлением</t>
  </si>
  <si>
    <t>091041004244</t>
  </si>
  <si>
    <t>Грузоподъемные механизмы, котлы, сосуды работающие под давлением</t>
  </si>
  <si>
    <t>Жамбылская область, Шуский район, город Шу, улица Паровозная, 1кв</t>
  </si>
  <si>
    <t>940240000894</t>
  </si>
  <si>
    <t>150340023316</t>
  </si>
  <si>
    <t>171141040668</t>
  </si>
  <si>
    <t>Сосуды работающие под давлением, газовое хозйства</t>
  </si>
  <si>
    <t>Филиал Товарищества с ограниченной ответственностью «Казфосфат» «Минеральное удобрение»</t>
  </si>
  <si>
    <t>001241006261</t>
  </si>
  <si>
    <t>Производство минеральных удобрении,  грузоподъемные механизмы, котлы, сосуды работающие под давлением, газовое хозяйство</t>
  </si>
  <si>
    <t>Жамбылская область, город Тараз, улица Ниетқалиева, 128</t>
  </si>
  <si>
    <t xml:space="preserve">Товарищества с ограниченной ответственностью «Таразский металлургический завод» </t>
  </si>
  <si>
    <t>001240000029</t>
  </si>
  <si>
    <t xml:space="preserve">Товарищества с ограниченной ответственностью «Таlas Investment Company» </t>
  </si>
  <si>
    <t>080740006642</t>
  </si>
  <si>
    <t>Производство натрия цианида, сосуды работающие под давлением, котлы, газовое хозяйство</t>
  </si>
  <si>
    <t>Жамбылская область, Таласский район, город Қаратау, улица Арбатас, 27</t>
  </si>
  <si>
    <t>Товарищества с ограниченной ответственностью «Элемир»</t>
  </si>
  <si>
    <t>010540001532</t>
  </si>
  <si>
    <t xml:space="preserve">Товарищества с ограниченной ответственностью «Мунай БК» </t>
  </si>
  <si>
    <t>020540007365</t>
  </si>
  <si>
    <t>Товарищества с ограниченной ответственностью «Тан»</t>
  </si>
  <si>
    <t>Жамбылская область, Жамбылский район, Асинский сельский округ, село Аса, улица Абая, 46 А</t>
  </si>
  <si>
    <t>951140000042</t>
  </si>
  <si>
    <t>010840001850</t>
  </si>
  <si>
    <t>160940004333</t>
  </si>
  <si>
    <t>140240006231</t>
  </si>
  <si>
    <t>000340006158</t>
  </si>
  <si>
    <t>020640002348</t>
  </si>
  <si>
    <t>020240001434</t>
  </si>
  <si>
    <t>130440022185</t>
  </si>
  <si>
    <t xml:space="preserve">высокая </t>
  </si>
  <si>
    <t>181140026916</t>
  </si>
  <si>
    <t>980940003108</t>
  </si>
  <si>
    <t>крупная</t>
  </si>
  <si>
    <t>941140001633</t>
  </si>
  <si>
    <t>27.05.1997 год</t>
  </si>
  <si>
    <t>160440031312</t>
  </si>
  <si>
    <t>050940006822</t>
  </si>
  <si>
    <t>14.09.2005 год</t>
  </si>
  <si>
    <t>990940001609</t>
  </si>
  <si>
    <t>100440004493</t>
  </si>
  <si>
    <t>170640024656</t>
  </si>
  <si>
    <t>150440034068</t>
  </si>
  <si>
    <t>малое</t>
  </si>
  <si>
    <t>171040026871</t>
  </si>
  <si>
    <t>140840021504</t>
  </si>
  <si>
    <t>101040014200</t>
  </si>
  <si>
    <t>040840003189</t>
  </si>
  <si>
    <t>050140000656</t>
  </si>
  <si>
    <t>14.01.2005 год</t>
  </si>
  <si>
    <t>161140023016</t>
  </si>
  <si>
    <t>970940003186</t>
  </si>
  <si>
    <t>средняя</t>
  </si>
  <si>
    <t>901140000013</t>
  </si>
  <si>
    <t>141140009631</t>
  </si>
  <si>
    <t>060340007296</t>
  </si>
  <si>
    <t>040540001499</t>
  </si>
  <si>
    <t>040840001003</t>
  </si>
  <si>
    <t>991040001450</t>
  </si>
  <si>
    <t>050840003557</t>
  </si>
  <si>
    <t>020440003001</t>
  </si>
  <si>
    <t>040340002975</t>
  </si>
  <si>
    <t>010340001446</t>
  </si>
  <si>
    <t>160641008221</t>
  </si>
  <si>
    <t>010940002327</t>
  </si>
  <si>
    <t>091041005807</t>
  </si>
  <si>
    <t>100440003920</t>
  </si>
  <si>
    <t>090941017513</t>
  </si>
  <si>
    <t>041240008696</t>
  </si>
  <si>
    <t>990840004263</t>
  </si>
  <si>
    <t>990640000392</t>
  </si>
  <si>
    <t>061040003969</t>
  </si>
  <si>
    <t>961040001316</t>
  </si>
  <si>
    <t>990140003130</t>
  </si>
  <si>
    <t>990640004127</t>
  </si>
  <si>
    <t>081140015375</t>
  </si>
  <si>
    <t>04.04.2011 год</t>
  </si>
  <si>
    <t>140540021533</t>
  </si>
  <si>
    <t>180341000308</t>
  </si>
  <si>
    <t>091140003472</t>
  </si>
  <si>
    <t>110840010464</t>
  </si>
  <si>
    <t>Акционерное общество «Озенмунайгаз»</t>
  </si>
  <si>
    <t>120240020997</t>
  </si>
  <si>
    <t xml:space="preserve">Месторождения: «Озен», «Карамандыбас»; скважины; цех подготовки и перекачки нефти; групповые замерные установки; резервуары вертикальные стальные; цех поддержания пластового давления; цех научно-исследовательских производственных работ; блочно-кустовые насосные станции; блоки гребенок; цех перекачки технологической жидкости;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автоматическая групповая замерная установка и т.д. </t>
  </si>
  <si>
    <t>город Жанаозен, улица Сатпаева, 3</t>
  </si>
  <si>
    <t>25.02.2012 год</t>
  </si>
  <si>
    <t>Товарищество с ограниченной ответственностью «Бузачи Нефть»</t>
  </si>
  <si>
    <t>931240001487</t>
  </si>
  <si>
    <t>Месторождения: «Каратурун Восточный», «Каратурун Морской»; скважины; групповые замерные установки и т.д.</t>
  </si>
  <si>
    <t>город Актау, 13 микрорайон, дом 11</t>
  </si>
  <si>
    <t>27.10.2009 год</t>
  </si>
  <si>
    <t>Товарищество с ограниченной ответственностью «Oil Services Company»</t>
  </si>
  <si>
    <t>020540003223</t>
  </si>
  <si>
    <t>Месторождения: «Каламкас», «Жетыбай», «Восточный Жетыбай», «Южный Жетыбай», «Асар», «Оймаша», «Северное Карагие», «Алатобе», «Бурмаша», «Ащиагар», «Атамбай-Сартюбе», «Придорожное», «Айрантакыр», «Северный Аккар», буровые станки, подъемный агрегат, цементировочный агрегат,  сосуды, работающие под давлением, грузоподъемные механизмы и т.д.</t>
  </si>
  <si>
    <t>город Актау, 23 микрорайон, здание 18</t>
  </si>
  <si>
    <t>30.12.2016 год</t>
  </si>
  <si>
    <t>Товарищество с ограниченной ответственностью «КАЗАХТУРК-МУНАЙ»</t>
  </si>
  <si>
    <t>980240003816</t>
  </si>
  <si>
    <t xml:space="preserve">Месторождения: «Сазтобе», «Западный Елемес»; скважины; цех подготовки и перекачки нефти; групповые замерные установки; резервуары вертикальные стальные; цех поддержания пластового давления; бочно-кустовые насосные станции; цех перекачки технологической жидкости;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автматическая групповая замерная установка и т.д. </t>
  </si>
  <si>
    <t>07.11.2014 год</t>
  </si>
  <si>
    <t>Товарищество с ограниченной ответственностью «Тасбулат Ойл Корпорэйшн»</t>
  </si>
  <si>
    <t>060840001641</t>
  </si>
  <si>
    <t xml:space="preserve">Месторождения: «Тасбулат», «Актас», «Туркменой»; цех поддержания пластового давления; установка подготовки нефти; групповые установки; резервуары вертикальные стальные; сосуды, работающие под давлением; печи подогрева; насосы; трубопроводы; скважины и т.д. </t>
  </si>
  <si>
    <t>город Актау, 4 микрорайон, здание № 18, БЦ «Тениз»</t>
  </si>
  <si>
    <t>25.08.2006 год</t>
  </si>
  <si>
    <t>Филиал компании «Buzachi Operating Ltd» (Бузачи Оперейтинг Лтд)</t>
  </si>
  <si>
    <t>041241001357</t>
  </si>
  <si>
    <t xml:space="preserve">Месторождения «Северный Бузачи»; скважины; цех подготовки и перекачки нефти; групповые замерные установки; резервуары вертикальные стальные; цех поддержания пластового давления;  блочно-кустовые насосные станции; цех перекачки технологической жидкости; печи подогрева; насосы; сосуды, работающие под давлением; грузоподъемные механизмы; установка подготовки нефти; трубопроводы; автоматическая групповая замерная установка и т.д. </t>
  </si>
  <si>
    <t>город Актау, 3 микрорайон, дом 82 «А»</t>
  </si>
  <si>
    <t>28.12.2004 год</t>
  </si>
  <si>
    <t>Мангистауский филиал Товарищества с ограниченной ответственностью «М-Техсервис»</t>
  </si>
  <si>
    <t>070741006616</t>
  </si>
  <si>
    <t>город Актау, микрорайон 29А, здание 30/1</t>
  </si>
  <si>
    <t>20.07.2007 год</t>
  </si>
  <si>
    <t>070541012287</t>
  </si>
  <si>
    <t>Товарищество с ограниченной ответственностью «Емир-Ойл»</t>
  </si>
  <si>
    <t>020340004531</t>
  </si>
  <si>
    <t xml:space="preserve">Месторождения «Аксаз», «Кариман», «Долинное», «Емир»; скважины;  групповые замерные установки; резервуары вертикальные стальные; цех поддержания пластового давления; бочно-кустовые насосные станции; печи подогрева; насосы; сосуды, работающие под давлением; грузоподъемные механизмы; установка подготовки газа; установка подготовки нефти; трубопроводы; автоматическая групповая замерная установка и т.д. </t>
  </si>
  <si>
    <t>Мунайлинский район, село Даулет, база нефтебаза</t>
  </si>
  <si>
    <t>15.09.2011 год</t>
  </si>
  <si>
    <t>Филиал Акционерного общества «Каз Азот» «Шагырлы-Шомышты»</t>
  </si>
  <si>
    <t>121241019268</t>
  </si>
  <si>
    <t>Месторождения «Шагырлы-Шомишти», добыча газа, скважины;   групповые установки; компрессорные станции; сосуды, работающие под давлением; грузоподъемные механизмы; установка подготовки газа; газопроводы и т.д.</t>
  </si>
  <si>
    <t>13.01.2017 год</t>
  </si>
  <si>
    <t>Товарищество с ограниченной ответственностью «Инженерная Буровая Компания «Си Бу» (Актау)</t>
  </si>
  <si>
    <t>040140004558</t>
  </si>
  <si>
    <t>Месторождения: «Каламкас», «Жетыбай», «Тенге»; буровая установка; подъемный агрегат; цементировочный агрегат и т.д.</t>
  </si>
  <si>
    <t>город Актау, 1 микрорайон, ГСК «Хазар», производственная база ТОО «Артек»</t>
  </si>
  <si>
    <t>02.04.2009 год</t>
  </si>
  <si>
    <t>970840000386</t>
  </si>
  <si>
    <t>Опасные технические устройства, грузоподъемные механизмы, оборудование, работающее под давлением, опасные производственные объекты и другие опасные технические устройства</t>
  </si>
  <si>
    <t>город Актау, 3 Б микрорайон, здание № 48; Мунайлинский район, промышленная зона, Локомотивный Депо</t>
  </si>
  <si>
    <t>18.08.1997 год</t>
  </si>
  <si>
    <t>061040003532</t>
  </si>
  <si>
    <t>30.10.2006 год</t>
  </si>
  <si>
    <t>080740018973</t>
  </si>
  <si>
    <t>29.07.2008 год</t>
  </si>
  <si>
    <t>100340009887</t>
  </si>
  <si>
    <t>Опасные технические устройства, грузоподъемные механизмы, оборудование работающие под давлением, опасные производственные объекты и другие опасные технические устройства</t>
  </si>
  <si>
    <t>город Актау, микрорайон 29а, промышленная зона; Каракиянский район, поселок Жетыбай</t>
  </si>
  <si>
    <t>05.03.2010 год</t>
  </si>
  <si>
    <t>970740000987</t>
  </si>
  <si>
    <t>город Актау, промышленная зона № 6, здание № 60</t>
  </si>
  <si>
    <t>30.07.1997 год</t>
  </si>
  <si>
    <t>051140001409</t>
  </si>
  <si>
    <t>Мангистауская область, город Актау, промышленная зона 6, здание 150</t>
  </si>
  <si>
    <t>21.12.2016 год</t>
  </si>
  <si>
    <t>060440004295</t>
  </si>
  <si>
    <t>Производство цемента</t>
  </si>
  <si>
    <t>Мангистауская область, Мангистауский район, село Шетпе, улица ж/д Шакырган, участок 1</t>
  </si>
  <si>
    <t>07.04.2006 год</t>
  </si>
  <si>
    <t>Актауский филиал Товарищества с ограниченной ответственностью «CNLC International Kazakhstan Inc.»</t>
  </si>
  <si>
    <t>051141007097</t>
  </si>
  <si>
    <t>Мангистауский область, Мунайлинский район, сельский округ Атамекен, село Атамекен, жилой массив Каламкас, база «КНЛК»</t>
  </si>
  <si>
    <t>17.11.2005 год</t>
  </si>
  <si>
    <t>Товарищество с ограниченной ответственностью «Caspian Drilling LLP»</t>
  </si>
  <si>
    <t>051240002528</t>
  </si>
  <si>
    <t>Месторождения «Каратурун Морской» и «Каратурун Восточный» Мангистауской области; буровые установки; подъемные агрегаты и т.д.</t>
  </si>
  <si>
    <t>город Атырау, промышленная зона Гурьевснаб, строение 63</t>
  </si>
  <si>
    <t>15.12.2005 год</t>
  </si>
  <si>
    <t>Товарищество с ограниченной ответственностью «Эврика Олеум»</t>
  </si>
  <si>
    <t>131140010346</t>
  </si>
  <si>
    <t xml:space="preserve">Месторождение «Култук»; скважины, насосы, емкости для нефти и т.д. </t>
  </si>
  <si>
    <t>город Алматы, проспект Аль-Фараби, БЦ «Нурлы-Тау», 503 офис; Мангистауская область, Бейнеуский район, месторождение «Култук»</t>
  </si>
  <si>
    <t>12.11.2013 год</t>
  </si>
  <si>
    <t>Товарищество с ограниченной ответственностью «BNG Ltd» («БиЭнДжи Лтд»)</t>
  </si>
  <si>
    <t>040740004074</t>
  </si>
  <si>
    <t xml:space="preserve">Месторождения: «Айршагыл», «Елемес»; скважины; групповые замерные установки; печи подогрева; насосы; сосуды, работающие под давлением; трубопроводы; автматическая групповая замерная установка и т.д. </t>
  </si>
  <si>
    <t>город Алматы, Алмалинский район, улица Карасай батыра, дом 152; представительство: город Актау, 26 микрорайон, здание 16а</t>
  </si>
  <si>
    <t>08.06.2011 год</t>
  </si>
  <si>
    <t>Товарищество с ограниченной ответственностью «Юго-Восточная сервисная группа»</t>
  </si>
  <si>
    <t>070140003228</t>
  </si>
  <si>
    <t>Месторождения: «Каламкас», «Жетыбай», «Тенге». Подъемный агрегат, цементировочный агрегат и т.д.</t>
  </si>
  <si>
    <t>город Актау, промзона 6, здание №21, а/я 134</t>
  </si>
  <si>
    <t>23.01.2007 год</t>
  </si>
  <si>
    <t>Товарищество с ограниченной ответственностью «КапРемСервис»</t>
  </si>
  <si>
    <t>041240002657</t>
  </si>
  <si>
    <t xml:space="preserve">Месторождения: «Северный Бузачи»; буровая установка, подъемный агрегат, цементировочный агрегат и т.д. </t>
  </si>
  <si>
    <t>18.02.2010 год</t>
  </si>
  <si>
    <t>970440002754</t>
  </si>
  <si>
    <t>город Актау, промышленная зона 6, здание 15</t>
  </si>
  <si>
    <t>11.04.1997 год</t>
  </si>
  <si>
    <t>040740006050</t>
  </si>
  <si>
    <t xml:space="preserve">Опасные технические устройства, грузоподъемные механизмы, оборудование, работающее под давлением, опасные производственные объекты и другие опасные технические устройства </t>
  </si>
  <si>
    <t>город Актау, промышленная зона 4, здание 69, Тупкараганский район</t>
  </si>
  <si>
    <t>18.01.2006 год</t>
  </si>
  <si>
    <t>Склад горюче-смазочных материалов</t>
  </si>
  <si>
    <t>07.08.2013 год</t>
  </si>
  <si>
    <t>080840014657</t>
  </si>
  <si>
    <t>Мангистауский область, город Актау, промышленная зона 6, участок 87</t>
  </si>
  <si>
    <t>высокий</t>
  </si>
  <si>
    <t>средний</t>
  </si>
  <si>
    <t>15.08.2008 год</t>
  </si>
  <si>
    <t>160740010985</t>
  </si>
  <si>
    <t>14.07.2016 год</t>
  </si>
  <si>
    <t>090440005279</t>
  </si>
  <si>
    <t>Склад взрывчатых материалов, прострелочно-взрывные работы</t>
  </si>
  <si>
    <t>Мангистауская область, город Актау, промышленная зона 6, здание 21</t>
  </si>
  <si>
    <t>05.04.2009 год</t>
  </si>
  <si>
    <t>Филиал Компании «Jupiter Energy Pte.Ltd.» в Республике Казахстан</t>
  </si>
  <si>
    <t>080641001287</t>
  </si>
  <si>
    <t xml:space="preserve">Месторождения: «Аккар Северный», «Аккар Восточный» и «Жетыбай Западный»; скважины, насосы, емкости для нефти и т.д. </t>
  </si>
  <si>
    <t>город Актау, 12 микрорайон, 79 здание</t>
  </si>
  <si>
    <t>04.04.2012 год</t>
  </si>
  <si>
    <t>Товарищество с ограниченной ответственностью «Актау-Транзит»</t>
  </si>
  <si>
    <t>000740003881</t>
  </si>
  <si>
    <t xml:space="preserve">Месторождения «Тюбеджик», «Жангурши»; скважины; насосы, емкости для нефти и т.д. </t>
  </si>
  <si>
    <t>город Актау, 4 микрорайон, здание 42, 3 этаж</t>
  </si>
  <si>
    <t>12.05.2014 год</t>
  </si>
  <si>
    <t>040240007090</t>
  </si>
  <si>
    <t>06.02.2004 год</t>
  </si>
  <si>
    <t>040440004492</t>
  </si>
  <si>
    <t>19.04.2004 год</t>
  </si>
  <si>
    <t>070240009317</t>
  </si>
  <si>
    <t>081040008201</t>
  </si>
  <si>
    <t>область Ұлытау, Жанааркинский район, Ералиевский</t>
  </si>
  <si>
    <t xml:space="preserve">Производственная база, цех по изготовлению ЖезПУ </t>
  </si>
  <si>
    <t>04.03.2021 год</t>
  </si>
  <si>
    <t>080840012244</t>
  </si>
  <si>
    <t>13.05.2015 год</t>
  </si>
  <si>
    <t>070440005824</t>
  </si>
  <si>
    <t>область Ұлытау, Улытауский район</t>
  </si>
  <si>
    <t>30.11.1999 год</t>
  </si>
  <si>
    <t>060640010089</t>
  </si>
  <si>
    <t>Рудник «Уш-шокы», ведение горных работ Улытауский район, село Жыланды</t>
  </si>
  <si>
    <t>12.06.2006 год</t>
  </si>
  <si>
    <t>181040037452</t>
  </si>
  <si>
    <t>Товарищество с ограниченной ответственностью «С-Мунай»</t>
  </si>
  <si>
    <t xml:space="preserve">Товарищество с ограниченной ответственностью  «Karazhal Operating»  </t>
  </si>
  <si>
    <t>Завод по переработке баритовой руды</t>
  </si>
  <si>
    <t xml:space="preserve">Товарищество с ограниченной ответственностью  «Корпорация Казахмыс»  Производственное объединение «Жезказганцветмет»  </t>
  </si>
  <si>
    <t xml:space="preserve">Ремонтно-механическое специализированного управление </t>
  </si>
  <si>
    <t>110440001807</t>
  </si>
  <si>
    <t xml:space="preserve"> Товарищество с ограниченной ответственностью «Казахмыс Дистрибьюшн»</t>
  </si>
  <si>
    <t>151040011641</t>
  </si>
  <si>
    <t>Предприятия теплоэнергетики химический цех тепловая станция-1, химический цех тепловая станция-2, насосная станция 2-подъема</t>
  </si>
  <si>
    <t>Категория предпринима-тельства проверяемого субъекта</t>
  </si>
  <si>
    <t xml:space="preserve"> Дата государ-ственной регистрации проверяемого субъекта</t>
  </si>
  <si>
    <t>Товарищество с ограниченной ответственностью «OIL RELOADING CORP»</t>
  </si>
  <si>
    <t>110540018776</t>
  </si>
  <si>
    <t>Месторождение «Копа»</t>
  </si>
  <si>
    <t>Актюбинская область, Байганинский район</t>
  </si>
  <si>
    <t>Жанажольский нефтегазоперерабатывающий комплекс Акционерного общества «СНПС-Актобемунайгаз»</t>
  </si>
  <si>
    <t>070841001074</t>
  </si>
  <si>
    <t>Актюбинская область, Мугалжарский район</t>
  </si>
  <si>
    <t xml:space="preserve">крупное </t>
  </si>
  <si>
    <t>Актюбинская область, Темирский район</t>
  </si>
  <si>
    <t>микропредпринимательство (недропользователь)</t>
  </si>
  <si>
    <t>Товарищество с ограниченной ответственностью «Сагиз Петролеум Компани»</t>
  </si>
  <si>
    <t>010240005009</t>
  </si>
  <si>
    <t>«Сагизский блок»</t>
  </si>
  <si>
    <t>17.09.2004 год</t>
  </si>
  <si>
    <t>990940002914</t>
  </si>
  <si>
    <t xml:space="preserve">Актюбинская область, Мугалжарский район, Байганиский район                    </t>
  </si>
  <si>
    <t>Нефтегазодобывающее управление «Октябрьскнефть» Акционерного общества «СНПС-Актобемунайгаз»</t>
  </si>
  <si>
    <t>970341002984</t>
  </si>
  <si>
    <t>Месторождения «Жанажол», «Северная Трува»</t>
  </si>
  <si>
    <t>Актюбинская область, Мугалжарский, Байганинский районы</t>
  </si>
  <si>
    <t>Нефтегазодобывающее управление «Кенкиякнефть» Акционерного общества «СНПС-Актобемунайгаз»</t>
  </si>
  <si>
    <t>971141002216</t>
  </si>
  <si>
    <t>Месторождение «Кенкияк»</t>
  </si>
  <si>
    <t>Управление «Актобемунайсервис» Филиал Акционерного общества «СНПС - Актобемунайгаз»</t>
  </si>
  <si>
    <t>990341010641</t>
  </si>
  <si>
    <t>Актюбинская область, Темирский район, Байганинский район, Мугалжарский район</t>
  </si>
  <si>
    <t>110140008803</t>
  </si>
  <si>
    <t>Актюбинская область, Шалкарский район</t>
  </si>
  <si>
    <t xml:space="preserve">Акционерное общество «КазТрансОйл» </t>
  </si>
  <si>
    <t xml:space="preserve">Актюбинская область, город Актобе, поселок Заречный-1, улица Гуцало А.С.-1 (Мугалжарский и Темирский районы)  </t>
  </si>
  <si>
    <t>031141006263</t>
  </si>
  <si>
    <t>Товарищество с органиченной ответственностью «ТетисАралГаз»</t>
  </si>
  <si>
    <t>980140001102</t>
  </si>
  <si>
    <t xml:space="preserve">Актюбинская область, Шалкарский район          </t>
  </si>
  <si>
    <t xml:space="preserve">среднее </t>
  </si>
  <si>
    <t>070241005164</t>
  </si>
  <si>
    <t xml:space="preserve">Объекты по газоснабжению, опасные технические устройства   </t>
  </si>
  <si>
    <t>150740015974</t>
  </si>
  <si>
    <t>Опасные технические устройства (грузоподъемные механизмы, отработавшие нормативный срок службы)</t>
  </si>
  <si>
    <t>Товарищества с ограниченной ответственностью «Лотос Ақтөбе»</t>
  </si>
  <si>
    <t>050240010381</t>
  </si>
  <si>
    <t>cреднее</t>
  </si>
  <si>
    <t>Товарищество с ограниченной ответственностью «Топливно-энергетический комплекс-КАЗАХСТАН»</t>
  </si>
  <si>
    <t>Топливный склад</t>
  </si>
  <si>
    <t>040541002353</t>
  </si>
  <si>
    <t>081040018217</t>
  </si>
  <si>
    <t>061141005220</t>
  </si>
  <si>
    <t>Склад хранения взрывчатых материалов, источники ионизируещего излучения, ведение прострелочно-взрывных работ</t>
  </si>
  <si>
    <t>Актюбинская область, Мугалжарский район, в.п. Жанажол</t>
  </si>
  <si>
    <t>041140004055</t>
  </si>
  <si>
    <t>021041001594</t>
  </si>
  <si>
    <t>040340008667</t>
  </si>
  <si>
    <t>200140022907</t>
  </si>
  <si>
    <t>060740003872</t>
  </si>
  <si>
    <t>Обогатительная фабрика, хвостохранилище, источники ионизируещего излучения, опасные технические устройства, объекты по газоснабжению</t>
  </si>
  <si>
    <t>920540000128</t>
  </si>
  <si>
    <t>Котлы, сосуды, работающие под давлением, грузоподъемные механизмы отработавшие нормативный срок эксплуатации</t>
  </si>
  <si>
    <t>город Алматы, улица Зенкова, 2А</t>
  </si>
  <si>
    <t>20.05.1992 год</t>
  </si>
  <si>
    <t>940240000110</t>
  </si>
  <si>
    <t>Сосуды, работающие под давлением, отработавшие нормативный срок эксплуатации, грузоподъемные механизмы отработавшие нормативный срок эксплуатации</t>
  </si>
  <si>
    <t>город Алматы, улица Макатаева, 127</t>
  </si>
  <si>
    <t>25.02.1994 год</t>
  </si>
  <si>
    <t>950640001829</t>
  </si>
  <si>
    <t>Металлургия, грузоподъемные механизмы, котлы, сосуды, работающие под давлением отработавшие нормативный срок эксплуатации</t>
  </si>
  <si>
    <t>город Алматы, улица Толе би, 189</t>
  </si>
  <si>
    <t>01.06.1995 год</t>
  </si>
  <si>
    <t>950440001445</t>
  </si>
  <si>
    <t>Нефтебаза, грузоподеъмные механизмы, отработавшие нормативный срок эксплуатации</t>
  </si>
  <si>
    <t>город Алматы, улица Майлина, 2</t>
  </si>
  <si>
    <t>26.04.1995 год</t>
  </si>
  <si>
    <t>Товарищество с ограниченной ответственностью «AK Construction Company»</t>
  </si>
  <si>
    <t>040440006426</t>
  </si>
  <si>
    <t>31.10.2019 год</t>
  </si>
  <si>
    <t>Товарищество с ограниченной ответственностью «РАМС-КАЗАХСТАН»</t>
  </si>
  <si>
    <t>970540003082</t>
  </si>
  <si>
    <t>Грузоподъемные механизмы, отработавшие нормативный срок эксплуатации</t>
  </si>
  <si>
    <t>город Алматы, улица Тимирязева, 37</t>
  </si>
  <si>
    <t>06.05.1997 год</t>
  </si>
  <si>
    <t>981040000728</t>
  </si>
  <si>
    <t>Сильнодействующие ядовитые вещества; котлы, сосуды, работающие под давлением, отработавшие нормативный срок эксплуатации, грузоподъемные механизмы отработавшие нормативный срок эксплуатации</t>
  </si>
  <si>
    <t>город Алматы,  улица Казыбаева,  270В</t>
  </si>
  <si>
    <t>08.10.1998 год</t>
  </si>
  <si>
    <t>город Алматы, улица Шацкого, 17</t>
  </si>
  <si>
    <t>Алматинский филиал Товарищества с ограниченной ответственностью «Sinooil»</t>
  </si>
  <si>
    <t>090541018646</t>
  </si>
  <si>
    <t>Нефтебаза, котлы, отработавшие нормативный срок эксплуатации</t>
  </si>
  <si>
    <t>город Алматы, улица Талант, 38</t>
  </si>
  <si>
    <t>19.06.2013 год</t>
  </si>
  <si>
    <t>Филиал «Комета» Республиканского государственного предприятия на праве хозяйственного ведения «Резерв»</t>
  </si>
  <si>
    <t>990141006100</t>
  </si>
  <si>
    <t>Сильнодействующие ядовитые вещества, грузоподъемные механизмы, котлы, сосуды, работающие под давлением отработавшие нормативный срок эксплуатации</t>
  </si>
  <si>
    <t>город Алматы, проспект Суюнбая, 170 «А»</t>
  </si>
  <si>
    <t>24.02.2005 год</t>
  </si>
  <si>
    <t>080840002693</t>
  </si>
  <si>
    <t>Сосуды, работающие под давлением отработавшие нормативный срок эксплуатации</t>
  </si>
  <si>
    <t>город Алматы, Индустриальная зона 7-я, 130/5</t>
  </si>
  <si>
    <t>01.08.2008 год</t>
  </si>
  <si>
    <t>201040010576</t>
  </si>
  <si>
    <t>город Алматы,  микрорайон Болашак, 34</t>
  </si>
  <si>
    <t>09.10.2020 год</t>
  </si>
  <si>
    <t>Акционерное общество «Матен Петролеум»</t>
  </si>
  <si>
    <t>100940002277</t>
  </si>
  <si>
    <t>03.09.2010 год</t>
  </si>
  <si>
    <t>Акционерное общество «КоЖаН»</t>
  </si>
  <si>
    <t>010440005294</t>
  </si>
  <si>
    <t>16.10.2014 год</t>
  </si>
  <si>
    <t>Товарищество с ограниченной ответственностью «Потенциал Ойл»</t>
  </si>
  <si>
    <t>001240004478</t>
  </si>
  <si>
    <t xml:space="preserve">02.06.2005 год </t>
  </si>
  <si>
    <t>150640006773</t>
  </si>
  <si>
    <t>05.06.2017 год</t>
  </si>
  <si>
    <t>980141004945</t>
  </si>
  <si>
    <t>04.07.2011 год</t>
  </si>
  <si>
    <t>13.05.1997 год</t>
  </si>
  <si>
    <t>101041017528</t>
  </si>
  <si>
    <t>Обороудования, работающие под давлением, межпоселковые газопроводы и объекты системы газоснабжение</t>
  </si>
  <si>
    <t>25.10.2010 год</t>
  </si>
  <si>
    <t>040740000537</t>
  </si>
  <si>
    <t>14.07.2004 год</t>
  </si>
  <si>
    <t>961040000040</t>
  </si>
  <si>
    <t>город Атырау, проспект Абулхаир Хана, 2</t>
  </si>
  <si>
    <t>09.10.1996 год</t>
  </si>
  <si>
    <t>970740002267</t>
  </si>
  <si>
    <t>Склад хранения и использования прекурсоров, химическая лаборатория</t>
  </si>
  <si>
    <t>город Атырау, проспект З. Кабдолова, 9</t>
  </si>
  <si>
    <t>27.01.2005 год</t>
  </si>
  <si>
    <t>Товарищество с ограниченной ответственностью «Сенимди Курылыс»</t>
  </si>
  <si>
    <t>001140001023</t>
  </si>
  <si>
    <t>09.11.2000 год</t>
  </si>
  <si>
    <t>09.04.1993 год</t>
  </si>
  <si>
    <t>991140002442</t>
  </si>
  <si>
    <t>Опасные производственные объекты (оборудования, работающие под давлением, грузоподъемные механизмы, буровые установки, агрегаты для ремонта скважин, система газоснабжения и газового оборудования)</t>
  </si>
  <si>
    <t>01.11.1999 год</t>
  </si>
  <si>
    <t xml:space="preserve">Товарищество с ограниченной ответственностью «Жылыойгаз» </t>
  </si>
  <si>
    <t>Опасные производственные объекты (оборудования, работающие под давлением, автоматизированная газораспределительная станция (АГРС), система газоснабжения и газового оборудования)</t>
  </si>
  <si>
    <t>07.06.2000 год</t>
  </si>
  <si>
    <t>Товарищество с ограниченной ответственностью «Эмбаведьойл»</t>
  </si>
  <si>
    <t>910940000291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</si>
  <si>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месторождении «Южный Камыскуль»</t>
  </si>
  <si>
    <t>11.11.2005 год</t>
  </si>
  <si>
    <t>Товарищество с ограниченной ответственностью «Тобеарал Ойл»</t>
  </si>
  <si>
    <t>021140000247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</si>
  <si>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месторождении «Тобеарал», пункт сбора нефти Забурунье</t>
  </si>
  <si>
    <t xml:space="preserve">24.09.2007 год   </t>
  </si>
  <si>
    <t>Товарищество с ограниченной ответственностью «Светланд-Ойл»</t>
  </si>
  <si>
    <t>920640000072</t>
  </si>
  <si>
    <t xml:space="preserve">23.11.2007 год </t>
  </si>
  <si>
    <t>Товарищество с ограниченной ответственностью «Атыраумунай»</t>
  </si>
  <si>
    <t>051240006621</t>
  </si>
  <si>
    <t>Опасные производственные объекты и технические устройства (фонд скважин, пункты (цеха, установки) сбора и подготовки 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месторождении «Дараймола», Единый промышленный комплекс «Утемис»</t>
  </si>
  <si>
    <t>06.12.2005 год</t>
  </si>
  <si>
    <t>190940011143</t>
  </si>
  <si>
    <t>10.09.2019 год</t>
  </si>
  <si>
    <t>Опасные производственные объекты (фонд скважин, пункты (цеха, установки) сбора и подготовки 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механизмы,печи подогрева нефти, химические лаборатории, трубопроводы, система газоснабжения и газовое оборудование и т.д.) на месторождениях Кызылжар І Восточный, Боркылдакты, Асанкеткен</t>
  </si>
  <si>
    <t>190440012094</t>
  </si>
  <si>
    <t>09.04.2019 год</t>
  </si>
  <si>
    <t>070340010456</t>
  </si>
  <si>
    <t>Опасные производственные объекты (насосная станция, резервуары, авто и железнодорожная эстакада, лаборатория, система газоснабжения и газового оборудования и т.д.)</t>
  </si>
  <si>
    <t>02.05.2013 год</t>
  </si>
  <si>
    <t>090740007800</t>
  </si>
  <si>
    <t>14.07.2009 год</t>
  </si>
  <si>
    <t>170740022950</t>
  </si>
  <si>
    <t>21.07.2017 год</t>
  </si>
  <si>
    <t>090440019833</t>
  </si>
  <si>
    <t>Опасные производственные объекты (оборудование, работающее под давлением, газопроводы,  система газоснабжения и газового оборудования)</t>
  </si>
  <si>
    <t>город Атырау, проспект З. Кабдолова, 3</t>
  </si>
  <si>
    <t>27.04.2009 год</t>
  </si>
  <si>
    <t>Товарищество с ограниченной ответственностью «РИП - газ»</t>
  </si>
  <si>
    <t>050840002241</t>
  </si>
  <si>
    <t>26.06.2008 год</t>
  </si>
  <si>
    <t>100240015382</t>
  </si>
  <si>
    <t>Опасные производственные объекты (оборудования работающие под давлением, система газоснабжения и газового оборудования)</t>
  </si>
  <si>
    <t>17.02.2010 год</t>
  </si>
  <si>
    <t>Местонахождение проверяемого субъекта (объекта)</t>
  </si>
  <si>
    <t>Казахстанский филиал «Карачаганак Петролиум Оперейтинг Б.В»</t>
  </si>
  <si>
    <t>981141001567</t>
  </si>
  <si>
    <t>970740000392</t>
  </si>
  <si>
    <t>921040000053</t>
  </si>
  <si>
    <t>Нефтеперерабатывающий завод; химия; резервуары; оборудования, работающие под давлением; грузоподъемные механизмы</t>
  </si>
  <si>
    <t>980540000842</t>
  </si>
  <si>
    <t>Западно-Казахстанская область, Бурлинский район, город Аксай, улица Промышленная зона, 146Н</t>
  </si>
  <si>
    <t>970340003085</t>
  </si>
  <si>
    <t>171240010634</t>
  </si>
  <si>
    <t>Производственная база; химия; прекурсоры; оборудования, работающие под давлением; грузоподъемные механизмы; нефтегазовые оборудования</t>
  </si>
  <si>
    <t>Западно-Казахстанская область, Бурлинский район, город Аксай, улица Промышленная зона, 100Н</t>
  </si>
  <si>
    <t>960240000520</t>
  </si>
  <si>
    <t>Склад горюче-смазочных материалов; резервуары; оборудования, работающие под давлением; грузоподъемные механизмы</t>
  </si>
  <si>
    <t>Западно-Казахстанская область, город Уральск, улица Г.Потанина, 2/7</t>
  </si>
  <si>
    <t xml:space="preserve">Оборудования, для хранения химических веществ, резервуарный парк </t>
  </si>
  <si>
    <t>110841012664</t>
  </si>
  <si>
    <t>Жидкий хлор, грузоподъемные механизмы, оборудования, работающие под давлением, котлы, химическая  лаборатория, склад хранения химических веществ</t>
  </si>
  <si>
    <t>050440004808</t>
  </si>
  <si>
    <t>Склад хранения зерна, линия по выработке муки, элеватор, оборудования, работающие под давлением, грузоподъемные механизмы</t>
  </si>
  <si>
    <t>030440000059</t>
  </si>
  <si>
    <t>040740003254</t>
  </si>
  <si>
    <t>Линия переработке растительного сырья;  склад хранения растительного сырья; оборудования, работающие под давлением; грузоподъемные механизмы</t>
  </si>
  <si>
    <t>000440004704</t>
  </si>
  <si>
    <t>Оборудования, работающие под давлением; грузоподъемные механизмы, металургия</t>
  </si>
  <si>
    <t>Оборудования, работающие под давлением,  жидкий хлор,  химическая  лаборатория</t>
  </si>
  <si>
    <t>931240000032</t>
  </si>
  <si>
    <t>Оборудования, работающие под давлением; грузоподъемные механизмы</t>
  </si>
  <si>
    <t>931240001388</t>
  </si>
  <si>
    <t>971040000082</t>
  </si>
  <si>
    <t>990940001718</t>
  </si>
  <si>
    <t>980840004271</t>
  </si>
  <si>
    <t>931240000323</t>
  </si>
  <si>
    <t>Оборудования, работающие под давлением; грузоподъемные механизмы, химическая лаборатория</t>
  </si>
  <si>
    <t>040240001775</t>
  </si>
  <si>
    <t>030941002762</t>
  </si>
  <si>
    <t>Товарищество с ограниченной ответственностью «Байкен-U»</t>
  </si>
  <si>
    <t>060340009857</t>
  </si>
  <si>
    <t>Кызылординская область Жанакорганский район, село Байкенже</t>
  </si>
  <si>
    <t>Акционерное общество «ШалқияЦинк» ЛТД»</t>
  </si>
  <si>
    <t>010440003931</t>
  </si>
  <si>
    <t>Подземный  рудник «Шалкия», склады взрывчатых материалов, склад горюче-смазочных материалов, оборудования, работающие под давлением, грузоподъемные механизмы</t>
  </si>
  <si>
    <t>Кызылординская область Жанакорганский район, поселок Шалкия, улица М.Шокая, 32 (Жанакорганский район, рудник «Шалкия»)</t>
  </si>
  <si>
    <t>131240006867</t>
  </si>
  <si>
    <t xml:space="preserve">Газонаполнительная станция (сосуды, работающие под давлением), автогазозаправочные станции (моноблок) </t>
  </si>
  <si>
    <t>Автогазозаправочные станции (моноблок)</t>
  </si>
  <si>
    <t>23.02.1994 год</t>
  </si>
  <si>
    <t>160940029715</t>
  </si>
  <si>
    <t>Кызылординская область Шиелийский район, поселок Шиели, Восточная промзона, 9</t>
  </si>
  <si>
    <t>29.09.2016 год</t>
  </si>
  <si>
    <t>Товарищество с ограниченной ответственностью «Управление автомобильных дорог»</t>
  </si>
  <si>
    <t>050140010603</t>
  </si>
  <si>
    <t>Товарищество с ограниченной ответственностью «БатысГеофизСервис»</t>
  </si>
  <si>
    <t>040440008204</t>
  </si>
  <si>
    <t>010540000287</t>
  </si>
  <si>
    <t>10.12.2003 год</t>
  </si>
  <si>
    <t>010340002850</t>
  </si>
  <si>
    <t>Нефтебаза, автогазозаправочные станции (моноблок)</t>
  </si>
  <si>
    <t>20.03.2001 год</t>
  </si>
  <si>
    <t>950840000065</t>
  </si>
  <si>
    <t>город Кызылорда, улица Ш. Есенова, 1А; Кызылординская область, Сырдарьинский район</t>
  </si>
  <si>
    <t>031040000999</t>
  </si>
  <si>
    <t>140140020451</t>
  </si>
  <si>
    <t>Нефтебаза, автозаправочные станции, автогазозаправочные станции</t>
  </si>
  <si>
    <t>920240000127</t>
  </si>
  <si>
    <t>юридический адрес: город Рудный, улица Ленина, 26; местонахождение объектов: город Рудный, промзона; район Б. Майлина, поселок Куржункуль, промзона</t>
  </si>
  <si>
    <t>23.10.2007 год</t>
  </si>
  <si>
    <t>Промышленный комплекс: цех рудоподготовки и обогащения, цех эксплуатации и ремонтов технологического оборудования, цех производства окатышей, хвостохранилище, опасные технические устройства, в том числе с истекшим сроком эксплуатации, компрессорные установки, газовое хозяйство, источники ионизирующего излучения</t>
  </si>
  <si>
    <t>юридический адрес: город Рудный, улица Ленина, 26;  местонахождение объектов: город Рудный, промзона</t>
  </si>
  <si>
    <t>Транспортный комплекс: цех горного железнодорожного транспорта, автотранспортный цех, цех путевого хозяйства и сооружений, опасные технические устройства, в том числе с истекшим сроком эксплуатации, компрессорная станция</t>
  </si>
  <si>
    <t>Цех складского хозяйства: нефтебаза, автозаправочные станции; отдел технического контроля: лаборатория, склад прекурсоров, компрессорные установки, опасные технические устройства, в том числе с истекшим сроком эксплуатации</t>
  </si>
  <si>
    <t>юридический адрес: город Рудный, улица Ленина, 26; местонахождение объектов: город Рудный, промзона; район Б. Майлина, поселок Куржункуль,  промзона</t>
  </si>
  <si>
    <t>201240006327</t>
  </si>
  <si>
    <t>07.12.2020 год</t>
  </si>
  <si>
    <t>050541006407</t>
  </si>
  <si>
    <t>Карьеры, фабрика, лаборатория, склад прекурсоров, источники ионизирующего излучения, кислородная станция, опасные технические устройства, в том числе с истекшим сроком эксплуатации, компрессорная станция, газовое хозяйство, хвостохранилища, склад горюче-смазочных материалов с автозаправочной станцией</t>
  </si>
  <si>
    <t>юридический адрес: город Лисаковск, 1 микрорайон, дом 18; местонахождение объектов: город Лисаковск, промзона</t>
  </si>
  <si>
    <t>перерегистрация 25.05.2009 год</t>
  </si>
  <si>
    <t>Товарищество с ограниченной ответственностью «БРЕНДТ»</t>
  </si>
  <si>
    <t>020540002502</t>
  </si>
  <si>
    <t xml:space="preserve">юридический адрес: город Житикара, 11 микрорайон,  30Б: местонахождение объектов: Житикаринский район 92 км от Житикары через поселок Волгоградский, Житикаринский район, 12 километр Милютинской трассы </t>
  </si>
  <si>
    <t>29.05.2002 год, перерегистрация 01.11.2011 год</t>
  </si>
  <si>
    <t>090340000620</t>
  </si>
  <si>
    <t>юридический адрес: город Житикара, улица Горная, 9</t>
  </si>
  <si>
    <t>29.07.2011 год</t>
  </si>
  <si>
    <t>101240017232</t>
  </si>
  <si>
    <t>09.01.2017 год</t>
  </si>
  <si>
    <t>050840006303</t>
  </si>
  <si>
    <t>юридический адрес: город Костанай, улица Дзержинского, 61/1; местонахождение объектов: Житикаринский район, село Пригородное, промзона; город Костанай, улица Дзержинского, 61/1; город Аркалык, промзона</t>
  </si>
  <si>
    <t>16.08.2005 год</t>
  </si>
  <si>
    <t>юридический адрес: город Алматы, Алмалинский район, улица Наурызбай Батыра, 17; местонахождение объектов: город Рудный, промзона</t>
  </si>
  <si>
    <t>Товарищество с ограниченной ответственностью  «БВР Строй»</t>
  </si>
  <si>
    <t>050940005140</t>
  </si>
  <si>
    <t>Поверхностный постоянный расходный склад взрывчатых материалов, взрывные работы, опасные технические устройства, в том числе с истекшим сроком эксплуатации</t>
  </si>
  <si>
    <t>юридический адрес: город Костанай, улица Воинов Интернационалистов, дом 1/1, блок «Г»; местонахождение объекта: Житикаринский район, село Пригородное, промзона</t>
  </si>
  <si>
    <t>08.09.2005 год</t>
  </si>
  <si>
    <t>991140006128</t>
  </si>
  <si>
    <t>Опасные производственные объекты и опасные технические устройства, в том числе с истекшим сроком эксплуатации</t>
  </si>
  <si>
    <t>юридический адрес: город Костанай, Южная промзона</t>
  </si>
  <si>
    <t>26.11.1999 год</t>
  </si>
  <si>
    <t>011241001064</t>
  </si>
  <si>
    <t>юридический  адрес: город Костанай, проспект Аль-Фараби, дом 162</t>
  </si>
  <si>
    <t>01.04.2004 год</t>
  </si>
  <si>
    <t>Товарищество с ограниченной ответственностью «ЭПК-forfait» (ЭПК-форфайт)</t>
  </si>
  <si>
    <t>030640002151</t>
  </si>
  <si>
    <t>юридический адрес: город Костанай, улица Киевская, 28</t>
  </si>
  <si>
    <t>23.06.2003 год</t>
  </si>
  <si>
    <t>Товарищество с ограниченной ответственностью «Алтын Омир»</t>
  </si>
  <si>
    <t>100340017114</t>
  </si>
  <si>
    <t>юридический адрес: город Лисаковск, промзона</t>
  </si>
  <si>
    <t>25.03.2010 год</t>
  </si>
  <si>
    <t>990940002716</t>
  </si>
  <si>
    <t>юридический адрес: Мендыкаринский район, село Боровской, улица Байназарова, дом 217</t>
  </si>
  <si>
    <t>21.09.1999 год</t>
  </si>
  <si>
    <t>020140004673</t>
  </si>
  <si>
    <t>юридический адрес: Карасуский район, Челгашинский сельский округ, село Челгаши, улица Кооперативная, сооружение 6А</t>
  </si>
  <si>
    <t>11.01.2002 год</t>
  </si>
  <si>
    <t>Филиал «Есиль су» Республиканского государственного предприятия на праве хозяйственного ведения «Нуринский групповой водопровод» Комитета по водным ресурсам Министерства экологии, геологии и природных ресурсов Республики Казахстан</t>
  </si>
  <si>
    <t>190841000912</t>
  </si>
  <si>
    <t>Объекты химической отрасли, хлораторные, склады хлора, склады прекурсоров, химические лаборатории, склады горюче-смазочных материалов, резервуары для хранения нефтепродуктов, грузоподъемные механизмы</t>
  </si>
  <si>
    <t>Кызылжарский район, село Кривозерка, Кызылжарский район, поселок Водопроводный, Есильский район, село Есильское, район Шал Акына, село Узынжар</t>
  </si>
  <si>
    <t>01.08.2019 год</t>
  </si>
  <si>
    <t>040641007040</t>
  </si>
  <si>
    <t>Объекты химической отрасли, аммиачная холодильная установка, холодильные камеры хранения, склад прекурсоров, химические лаборатории,  грузоподъемные механизмы, оборудование,  работающее под давлением, объекты газового хозяйства, склады горюче-смазочных материалов (резервуары для хранения нефтепродуктов)</t>
  </si>
  <si>
    <t>город Петропавловск, улица Ауэзова, 266</t>
  </si>
  <si>
    <t>11.06.2004 год</t>
  </si>
  <si>
    <t>000640004122</t>
  </si>
  <si>
    <t>18.06.2000 год</t>
  </si>
  <si>
    <t>080440002550</t>
  </si>
  <si>
    <t>средная</t>
  </si>
  <si>
    <t>03.04.2008 год</t>
  </si>
  <si>
    <t>120240024206</t>
  </si>
  <si>
    <t>29.02.2012 год</t>
  </si>
  <si>
    <t xml:space="preserve">Товарищество с ограниченной ответственностью  «AGRIMER» </t>
  </si>
  <si>
    <t>010240000018</t>
  </si>
  <si>
    <t>12.02.2001 год</t>
  </si>
  <si>
    <t>Товарищество с ограниченной ответственностью  «Достыкский элеватор»</t>
  </si>
  <si>
    <t>000640004905</t>
  </si>
  <si>
    <t>19.06.2000 год</t>
  </si>
  <si>
    <t>990340006162</t>
  </si>
  <si>
    <t>17.03.1999 год</t>
  </si>
  <si>
    <t>050240003486</t>
  </si>
  <si>
    <t>город Петропавловск, улица С.Муканова, 50</t>
  </si>
  <si>
    <t>14.02.2005 год</t>
  </si>
  <si>
    <t>Товарищество с ограниченной ответственностью «Севимсталькон»</t>
  </si>
  <si>
    <t>040940009984</t>
  </si>
  <si>
    <t>Грузоподъёмные механизмы</t>
  </si>
  <si>
    <t>город Петропавловск, улица Строительная, 23</t>
  </si>
  <si>
    <t>24.09.2004 год</t>
  </si>
  <si>
    <t>021140006937</t>
  </si>
  <si>
    <t>Грузоподъемные механизмы, сосуды работающие под давлением, газовое хозяйство</t>
  </si>
  <si>
    <t>город Петропавловск, улица Ленинградская, 116</t>
  </si>
  <si>
    <t>01.11.2002 год</t>
  </si>
  <si>
    <t>141041017041</t>
  </si>
  <si>
    <t>Акжарский район, село Ленинградское</t>
  </si>
  <si>
    <t>20.10.2014  год</t>
  </si>
  <si>
    <t>050240001162</t>
  </si>
  <si>
    <t>Тимирязевский район, село  Тимирязево, Жамбылский район, село Кайранколь,  Район им.Габита Мусрепова, село Новоишимское</t>
  </si>
  <si>
    <t>22.02.2005 год</t>
  </si>
  <si>
    <t>Товарищество с ограниченной ответственностью  «Петропавловская нефтебаза»</t>
  </si>
  <si>
    <t>050540000757</t>
  </si>
  <si>
    <t xml:space="preserve"> 31.05.2005 год.</t>
  </si>
  <si>
    <t>Товарищество с ограниченной ответственностью  «Заградовское»</t>
  </si>
  <si>
    <t>950140001672</t>
  </si>
  <si>
    <t>Есильский район, село Заградовка</t>
  </si>
  <si>
    <t xml:space="preserve"> 16.01.1995 год.</t>
  </si>
  <si>
    <t>Товарищество с ограниченной ответственностью «Корпорация «Береке А»</t>
  </si>
  <si>
    <t>981040000510</t>
  </si>
  <si>
    <t>Производственная база, технические устройства, отработавшие нормативные сроки эксплуатации, химическая лаборатория</t>
  </si>
  <si>
    <t>26.10.1998 год</t>
  </si>
  <si>
    <t>Товарищество с ограниченной ответственностью «Отау-Строй»</t>
  </si>
  <si>
    <t>040140001989</t>
  </si>
  <si>
    <t>Производственная база, технические устройства, отработавшие нормативные сроки эксплуатации</t>
  </si>
  <si>
    <t>город Шымкент, Аль-Фарабийский район, улица Мадели Кожа, 48Б</t>
  </si>
  <si>
    <t>12.01.2004 год</t>
  </si>
  <si>
    <t>Товарищество с ограниченной ответственностью «Шымкентцемент»</t>
  </si>
  <si>
    <t>931240000022</t>
  </si>
  <si>
    <t>Завод по производству цемента, технические устройства, химическая лаборатория</t>
  </si>
  <si>
    <t>город Шымкент, Енбекшинский район, улица Койкелди батыра, 22</t>
  </si>
  <si>
    <t>30.12.1993 год</t>
  </si>
  <si>
    <t>Акционерное общество «Аэропорт Шымкент»</t>
  </si>
  <si>
    <t>970140000162</t>
  </si>
  <si>
    <t>Нефтебаза - хранение горючих веществ,  технические устройства</t>
  </si>
  <si>
    <t>город Шымкент, Абайский район, микрорайон Ынтымақ, улица Бакбаева, дом 51/3</t>
  </si>
  <si>
    <t>Товарищество с ограниченной ответственностью «ПетроКазахстан Ойл Продактс»</t>
  </si>
  <si>
    <t>050140004649</t>
  </si>
  <si>
    <t>Товарищество с ограниченной ответственностью «Төлеби Авто Газ»</t>
  </si>
  <si>
    <t>150340011570</t>
  </si>
  <si>
    <t>Газонаполнительная станция, автогазозаправочная станция  по хранению горючих веществ, технические устройства</t>
  </si>
  <si>
    <t>12.03.2015 год</t>
  </si>
  <si>
    <t>Товарищество с ограниченной ответственностью «High Industrial Lubricants &amp; Liquids Corporation (HILL)»</t>
  </si>
  <si>
    <t>050940002443</t>
  </si>
  <si>
    <t>Завод смазочных материалов, технические устройства, химическая лаборатория</t>
  </si>
  <si>
    <t>город Шымкент, Енбекшинский район, улица Капал батыра,  Индустриальная зона «Онтустик», 101</t>
  </si>
  <si>
    <t>Товарищество с ограниченной ответственностью «Shymkent Temir»</t>
  </si>
  <si>
    <t>170240016056</t>
  </si>
  <si>
    <t>Металлургический комбинат по производству расплавов металлов, технические устройства</t>
  </si>
  <si>
    <t>город Шымкент, Енбекшинский район, улица Капал Батыра, Индустриальная зона «Онтустик», 79В</t>
  </si>
  <si>
    <t>15.02.2017 год</t>
  </si>
  <si>
    <t>Товарищество с ограниченной ответственностью «ШЫМКЕНТ РЕМ СЕРВИС»</t>
  </si>
  <si>
    <t>040140003758</t>
  </si>
  <si>
    <t>Производственная база, технические устройства отработавшие нормативные сроки эксплуатации, химическая лаборатория</t>
  </si>
  <si>
    <t>город Шымкент, Енбекшинский район, улица 2-й Коксай, дом 742</t>
  </si>
  <si>
    <t>19.01.2004 год</t>
  </si>
  <si>
    <t>Товарищество с ограниченной ответственностью «Sin Yuan Steel (Син Юань Стил)»</t>
  </si>
  <si>
    <t>160240023106</t>
  </si>
  <si>
    <t>Металлургический комбинат по производству расплавов металлов, технические устройства, химическая лаборатория</t>
  </si>
  <si>
    <t>город Шымкент, Енбекшинский район, улица Капал Батыра, Индустриальная зона «Онтустик», 30</t>
  </si>
  <si>
    <t>21.02.2016 год</t>
  </si>
  <si>
    <t>Товарищество с ограниченной ответственностью «Современные строительные изделия»</t>
  </si>
  <si>
    <t>040440027082</t>
  </si>
  <si>
    <t>Товарищество с ограниченной ответственностью «Gold Aluminum (Голд Алюминум)»</t>
  </si>
  <si>
    <t>131140006605</t>
  </si>
  <si>
    <t>город Шымкент, Абайский район, Потребительский кооператив Катын Копир, здание 722</t>
  </si>
  <si>
    <t>08.11.2013 год</t>
  </si>
  <si>
    <t>Товарищество с ограниченной ответственностью «КЭММ-2030»</t>
  </si>
  <si>
    <t>090940005673</t>
  </si>
  <si>
    <t>Производственная база, металлургический комбинат по производству расплавов металлов, технические устройства, химическая лаборатория</t>
  </si>
  <si>
    <t>10.09.2009 год</t>
  </si>
  <si>
    <t>000440004393</t>
  </si>
  <si>
    <t>Грузоподъемные механизмы, оборудование, работающее под давлением</t>
  </si>
  <si>
    <t>050840004367</t>
  </si>
  <si>
    <t>960340000792</t>
  </si>
  <si>
    <t>060140000856</t>
  </si>
  <si>
    <t>Газонаполниительная станция, автогазозаправочная станция</t>
  </si>
  <si>
    <t>070340007654</t>
  </si>
  <si>
    <t>150240026911</t>
  </si>
  <si>
    <t>110841011369</t>
  </si>
  <si>
    <t>010940003672</t>
  </si>
  <si>
    <t>091240002408</t>
  </si>
  <si>
    <t>область Жетісу, Панфиловский район, Пенжимский сельский округ, село Пенжім, здание 1330</t>
  </si>
  <si>
    <t>940240000498</t>
  </si>
  <si>
    <t>Элеватор, склады, база хранения горючесмазочных материалов, грузоподъемные механизмы</t>
  </si>
  <si>
    <t>070740002241</t>
  </si>
  <si>
    <t>Элеватор, сушильный комплекс, паточный цех, склад хранения сырья</t>
  </si>
  <si>
    <t>061040002396</t>
  </si>
  <si>
    <t>Склад хранения прекурсоров, лаборатория, цех по плавке металлов, грузоподъемные механизмы</t>
  </si>
  <si>
    <t>Акционерное общество «Аэропорт Павлодар»</t>
  </si>
  <si>
    <t>990540003115</t>
  </si>
  <si>
    <t>28.05.1999 год</t>
  </si>
  <si>
    <t>020840001585</t>
  </si>
  <si>
    <t>21.08.2002 год</t>
  </si>
  <si>
    <t>Компресорная работающая на аммиаке, склад опасных веществ, химическая лаборатория, оборудование, работающее под давлением, грузоподъемные механизмы, резервуары для хранения мазута</t>
  </si>
  <si>
    <t>город Павлодар, улица Ак. Бектурова, 139</t>
  </si>
  <si>
    <t>04.11.1992 год</t>
  </si>
  <si>
    <t>010640005023</t>
  </si>
  <si>
    <t>Цех водоочистных сооружений, цех городских очистных сооружений, склад опасных веществ, химическая лаборатория, оборудование, работающее под давлением, грузоподъемные механизмы</t>
  </si>
  <si>
    <t>город Павлодар, улица Каз.Правды, 1; город Павлодар, улица Парковая 35; город Павлодар, Северная промышленная зона</t>
  </si>
  <si>
    <t>18.06.2002 год</t>
  </si>
  <si>
    <t>050340008857</t>
  </si>
  <si>
    <t>город Павлодар,  улица Химкомбинатовская, 4</t>
  </si>
  <si>
    <t>04.03.2005 год</t>
  </si>
  <si>
    <t>010441005577</t>
  </si>
  <si>
    <t>город Павлодар, улица Каирбаева, 94; местонахождение объекта: город Павлодар, Северная промышленная зона</t>
  </si>
  <si>
    <t>11.04.2001 год</t>
  </si>
  <si>
    <t>Склад прекурсоров, компрессорная, оборудование, работающее под давлением, котельная, химическая лаборатория</t>
  </si>
  <si>
    <t xml:space="preserve"> 15.10.2012 год</t>
  </si>
  <si>
    <t>090740018201</t>
  </si>
  <si>
    <t>30.07.2009 год</t>
  </si>
  <si>
    <t>11.09. 2017 год</t>
  </si>
  <si>
    <t>23.01.2017 год</t>
  </si>
  <si>
    <t>Товарищество с ограниченной ответственностью «Экибастузская ГРЭС-1 имени Булата Нуржанова»</t>
  </si>
  <si>
    <t>Павлодарская область, город Экибастуз, промышленная зона ГРЭС-1, строение 2</t>
  </si>
  <si>
    <t>28.08.1996 год</t>
  </si>
  <si>
    <t>Акционерное общество «Станция Экибастузская ГРЭС-2»</t>
  </si>
  <si>
    <t>000940000220</t>
  </si>
  <si>
    <t>21.09.2000 год</t>
  </si>
  <si>
    <t>Акционерное общество «Майкаинзолото»</t>
  </si>
  <si>
    <t>980340002574</t>
  </si>
  <si>
    <t>Павлодарская область, Баянаульский район, поселок Майкаин, улица А.Абдыкалыкова 13 Д</t>
  </si>
  <si>
    <t>26.03.1998 год</t>
  </si>
  <si>
    <t>Акционерное общество  «Майкубен-Вест»</t>
  </si>
  <si>
    <t>050940003769</t>
  </si>
  <si>
    <t>Павлодарская область, Баянаульский район, поселок Майкаин, село Шоптыколь, улица Жаяу Мусы, строение 3</t>
  </si>
  <si>
    <t>23.09.2005 год</t>
  </si>
  <si>
    <t>Товарищество с ограниченной ответственностью «Гамма Сарыколь»</t>
  </si>
  <si>
    <t>150940003056</t>
  </si>
  <si>
    <t>03.09.2015 год</t>
  </si>
  <si>
    <t>Товарищество с ограниченной ответственностью  «KAZ Minerals Bozshakol»                       (КАЗ Минералз Бозшаколь)</t>
  </si>
  <si>
    <t>090540005490</t>
  </si>
  <si>
    <t>12.05.2009 год</t>
  </si>
  <si>
    <t>Трубопрокатный цех, ЭСПЦ-2, вспомогательные цеха, оборудование, работающее под давлением, грузоподъемные механизмы, газонаполнительная станция (газопроводы), склад опасных веществ, химическая лобаратория</t>
  </si>
  <si>
    <t>13.03.2007 год</t>
  </si>
  <si>
    <t>высокоя</t>
  </si>
  <si>
    <t>17.03.2005 год</t>
  </si>
  <si>
    <t>Акционерное общество «Евроазиатская энергетическая корпорация» (электрическая станция и угольный разрез «Восточный»)</t>
  </si>
  <si>
    <t>19.03.1996 г.</t>
  </si>
  <si>
    <t>Товарищество с ограниченной ответственностью «АТО Щербактинский элеватор»</t>
  </si>
  <si>
    <t>000840001442</t>
  </si>
  <si>
    <t>Элеватор, зерносклады, грузоподъёмные механизмы с истекшим сроком службы</t>
  </si>
  <si>
    <t>Щербактинский район, село Шарбакты, улица В. Полякова, дом 126</t>
  </si>
  <si>
    <t>09.10.2006 год</t>
  </si>
  <si>
    <t>040340002053</t>
  </si>
  <si>
    <t>15.03.2004 год</t>
  </si>
  <si>
    <t>061140001976</t>
  </si>
  <si>
    <t>26.12.2001 год</t>
  </si>
  <si>
    <t>030140000870</t>
  </si>
  <si>
    <t>03.11.2006 год</t>
  </si>
  <si>
    <t>001241003623</t>
  </si>
  <si>
    <t>981040001439</t>
  </si>
  <si>
    <t>31.05.1996 год</t>
  </si>
  <si>
    <t>110240020102</t>
  </si>
  <si>
    <t>16.04.2018 год</t>
  </si>
  <si>
    <t>050740004185</t>
  </si>
  <si>
    <t>Туркестанская область, Сузакский район, Каратауский сельский округ, село Сарыжаз, квартал 021, дом 192</t>
  </si>
  <si>
    <t>14.07.2005 год</t>
  </si>
  <si>
    <t>070540003292</t>
  </si>
  <si>
    <t>25.05.2007 год</t>
  </si>
  <si>
    <t>090240005519</t>
  </si>
  <si>
    <t xml:space="preserve">06.02.2009 год </t>
  </si>
  <si>
    <t>160841017812</t>
  </si>
  <si>
    <t>Опасные технические устройства, отработавшие нормативные сроки эксплуатации</t>
  </si>
  <si>
    <t>19.08.2016 год</t>
  </si>
  <si>
    <t>040940014188</t>
  </si>
  <si>
    <t>Газонаполнительная станция, газонаполнительный пункт</t>
  </si>
  <si>
    <t>28.09.2004 год</t>
  </si>
  <si>
    <t>980240000534</t>
  </si>
  <si>
    <t>11.02.1998 год</t>
  </si>
  <si>
    <t>040240004879</t>
  </si>
  <si>
    <t>01.03.2004 год</t>
  </si>
  <si>
    <t>110240016739</t>
  </si>
  <si>
    <t>Газонаполнительная станция</t>
  </si>
  <si>
    <t>28.02.2011 год</t>
  </si>
  <si>
    <t>18.01.2011 год</t>
  </si>
  <si>
    <t>150541009958</t>
  </si>
  <si>
    <t>Туркестанская область, Сайрамский район, село Акбулак; Сарыагашский район, поселок Жибек жолы, улица Акбердиева, б/н; Сауранский район, село Шорнак</t>
  </si>
  <si>
    <t>15.05.2015 год</t>
  </si>
  <si>
    <t>030940001451</t>
  </si>
  <si>
    <t>Цементный завод, сосуды, работающие под давлением, грузоподъемные механизмы</t>
  </si>
  <si>
    <t>20.11.2003 год</t>
  </si>
  <si>
    <t>990240007276</t>
  </si>
  <si>
    <t>Нефтебаза - хранение горючих веществ</t>
  </si>
  <si>
    <t>Туркестанская область, город Ленгер, улица Кенши, 1А</t>
  </si>
  <si>
    <t>12.02.1999 год</t>
  </si>
  <si>
    <t>100540001412</t>
  </si>
  <si>
    <t>Производство нефтепрдуктов, угло-химический комбинат</t>
  </si>
  <si>
    <t>05.05.2010 год</t>
  </si>
  <si>
    <t>030840001021</t>
  </si>
  <si>
    <t>13.03.2000 год</t>
  </si>
  <si>
    <t>101241019581</t>
  </si>
  <si>
    <t>30.12.2010 год</t>
  </si>
  <si>
    <t>04.11.2004 год</t>
  </si>
  <si>
    <t>Грузоподъемные механизмы отработавшие нормативный срок службы</t>
  </si>
  <si>
    <t>Акционерное общество «КазТрансОйл»</t>
  </si>
  <si>
    <t>Грузоподъемные механизмы и технические устройства, работающие под давлением.</t>
  </si>
  <si>
    <t>09.08.2004 год</t>
  </si>
  <si>
    <t>05.07.2004 год</t>
  </si>
  <si>
    <t>24.12.1996 год</t>
  </si>
  <si>
    <t>25.04.2022 год</t>
  </si>
  <si>
    <t>29.10.2004 год</t>
  </si>
  <si>
    <t>21.06.2013 год</t>
  </si>
  <si>
    <t>21.08.2014 год</t>
  </si>
  <si>
    <t>31.05.2004 год</t>
  </si>
  <si>
    <t>22.02.2007 год</t>
  </si>
  <si>
    <t>30.10.2003 год</t>
  </si>
  <si>
    <t>14.08.2007 год</t>
  </si>
  <si>
    <t>23.04.2015 год</t>
  </si>
  <si>
    <t>17.02.1997 год</t>
  </si>
  <si>
    <t>12.11.1997 год</t>
  </si>
  <si>
    <t>29.10.2008 год</t>
  </si>
  <si>
    <t>16.11.2004 год</t>
  </si>
  <si>
    <t>02.03.2004 год</t>
  </si>
  <si>
    <t>21.01.2020 год</t>
  </si>
  <si>
    <t>26.07.2006 год</t>
  </si>
  <si>
    <t>21.06.2005 год</t>
  </si>
  <si>
    <t>12.08.2002 год</t>
  </si>
  <si>
    <t>31.03.2014  год</t>
  </si>
  <si>
    <t>30.04.2008 год</t>
  </si>
  <si>
    <t>01.02.2005 год</t>
  </si>
  <si>
    <t>01.01.2002 год</t>
  </si>
  <si>
    <t>13.12.2004 год</t>
  </si>
  <si>
    <t>29.05.2013 год</t>
  </si>
  <si>
    <t>17.09.2010 год</t>
  </si>
  <si>
    <t>Автозаправочные станции, опасные технические устройства</t>
  </si>
  <si>
    <t xml:space="preserve">крупное           </t>
  </si>
  <si>
    <t>29.12.2000 год</t>
  </si>
  <si>
    <t>08.07.2008 год</t>
  </si>
  <si>
    <t>25.01.2011 год</t>
  </si>
  <si>
    <t>07.10.2009 год</t>
  </si>
  <si>
    <t>04.12.2017 год</t>
  </si>
  <si>
    <t>26.12.2000 год</t>
  </si>
  <si>
    <t>28.12.1993 год</t>
  </si>
  <si>
    <t>27.10.2005 год</t>
  </si>
  <si>
    <t>27.03.2015 год</t>
  </si>
  <si>
    <t>11.09.2003 год</t>
  </si>
  <si>
    <t>17.05.2002 год</t>
  </si>
  <si>
    <t>30.12.1996 год</t>
  </si>
  <si>
    <t>14.01.2016 год</t>
  </si>
  <si>
    <t xml:space="preserve">Нефтебаза </t>
  </si>
  <si>
    <t>02.03.2007 год</t>
  </si>
  <si>
    <t>23.02.2015 год</t>
  </si>
  <si>
    <t>03.09.2001 год</t>
  </si>
  <si>
    <t>01.12.2009 год</t>
  </si>
  <si>
    <t>23.10.2006 год</t>
  </si>
  <si>
    <t>23.02.1998 год</t>
  </si>
  <si>
    <t>25.08.2005 год</t>
  </si>
  <si>
    <t>12.03.1996 год</t>
  </si>
  <si>
    <t>19.09.2005 год</t>
  </si>
  <si>
    <t>24.05.2000 год</t>
  </si>
  <si>
    <t>28.01.2005 год</t>
  </si>
  <si>
    <t>07.12.2004 год</t>
  </si>
  <si>
    <t>13.05.2005 год</t>
  </si>
  <si>
    <t>18.08.2011 год</t>
  </si>
  <si>
    <t>12.11.1998 год</t>
  </si>
  <si>
    <t>10.09.1997 год</t>
  </si>
  <si>
    <t>26.02.2004 год</t>
  </si>
  <si>
    <t>23.07.1998 год</t>
  </si>
  <si>
    <t>30.04.2003 год</t>
  </si>
  <si>
    <t>04.07.1996 год</t>
  </si>
  <si>
    <t>13.08.1997 год</t>
  </si>
  <si>
    <t>11.12.2017 год</t>
  </si>
  <si>
    <t>26.02.1996 год</t>
  </si>
  <si>
    <t>19.05.1999 год</t>
  </si>
  <si>
    <t>27.04.2005 год</t>
  </si>
  <si>
    <t>26.07.2004 год</t>
  </si>
  <si>
    <t>12.04.2000 год</t>
  </si>
  <si>
    <t>20.07.2004 год</t>
  </si>
  <si>
    <t>17.09.1999 год</t>
  </si>
  <si>
    <t>26.08.1998 год</t>
  </si>
  <si>
    <t>08.10.1996 год</t>
  </si>
  <si>
    <t>28.11.2006 год</t>
  </si>
  <si>
    <t>микропредпринимательство</t>
  </si>
  <si>
    <t>Акционерное общество «Каустик»</t>
  </si>
  <si>
    <t>Акционерное общество «Сут»</t>
  </si>
  <si>
    <t>Товарищество с ограниченной ответственностью «Павлодармолоко»</t>
  </si>
  <si>
    <t xml:space="preserve">Товарищество с ограниченной ответственностью «Мирс-Плюс» </t>
  </si>
  <si>
    <t xml:space="preserve">Товарищество с ограниченной ответственностью «Global Trading» </t>
  </si>
  <si>
    <t>Товарищество с ограниченной ответственностью «Компания Нефтехим LTD»</t>
  </si>
  <si>
    <t>Павлодарский филиал Товарищество с ограниченной ответственностью «Гелиос»</t>
  </si>
  <si>
    <t>Склад горюче-смазочных материалов, резервуары для хранения нефтепродуктов, грузоподъемные механизмы, оборудование, работающее под давлением (котлы), объекты по хранению и переработке растительного сырья (приемно-очистительная (сушильно-очистительная) башня, элеватор</t>
  </si>
  <si>
    <t>Резервуары для хранения нефтепродуктов, грузоподъемные механизмы (лифты), оборудование, работающее под давлением (котлы), объекты газового хозяйства, оборудование,  работающее под давлением</t>
  </si>
  <si>
    <t>03.04.2007 год</t>
  </si>
  <si>
    <t>13.10.2008 год</t>
  </si>
  <si>
    <t>18.10.2000 год</t>
  </si>
  <si>
    <t>05.03.2015 год</t>
  </si>
  <si>
    <t>12.01.2015 год</t>
  </si>
  <si>
    <t>03.03.1993 год</t>
  </si>
  <si>
    <t>24.01.2011 год</t>
  </si>
  <si>
    <t>14.10.2015 год</t>
  </si>
  <si>
    <t>070940001805</t>
  </si>
  <si>
    <t>город Астана, район Есиль, улица Алихан Бокейхан, дом 15, н.п. 20</t>
  </si>
  <si>
    <t>03.09.2007 год</t>
  </si>
  <si>
    <t xml:space="preserve"> Элеватор, мельница, сушильный комплекс</t>
  </si>
  <si>
    <t xml:space="preserve"> Система газоснабжения, склад хранения битума, производственная база</t>
  </si>
  <si>
    <t>Акционерное общество «Дорожно-строительное управление №13»</t>
  </si>
  <si>
    <t>960640000189</t>
  </si>
  <si>
    <t>Сливо-наливные устройства, склад по хранению (перевалке) нефти и нефтепродуктов</t>
  </si>
  <si>
    <t>27.06.1996 год</t>
  </si>
  <si>
    <t>Товарищество с ограниченной ответственностью «Казахская фармацевтическая компания «МЕДСЕРВИС ПЛЮС»</t>
  </si>
  <si>
    <t>971240001494</t>
  </si>
  <si>
    <t>Склад хранения ядов, химические лаборатории</t>
  </si>
  <si>
    <t>09.12.1997 год</t>
  </si>
  <si>
    <t>Товарищество с ограниченной ответственностью «Aluminium of Kazakhstan (Алюминиум оф Казахстан)»</t>
  </si>
  <si>
    <t>130440011868</t>
  </si>
  <si>
    <t>Производственная база, печи по плавке металлов,  технологические линий</t>
  </si>
  <si>
    <t>10.04.2013 год</t>
  </si>
  <si>
    <t>Товарищество с ограниченной ответственностью «Компания «Сары-Булак»</t>
  </si>
  <si>
    <t>030940001362</t>
  </si>
  <si>
    <t>Аммиачно-холодильная установка, кормоцеха и соевый завод, зерносушильная установка, склад хранения сырья, грузоподъемные механизмы</t>
  </si>
  <si>
    <t>02.09.2003 год</t>
  </si>
  <si>
    <t>Товарищество с ограниченной ответственностью «Кормовик»</t>
  </si>
  <si>
    <t>060240017389</t>
  </si>
  <si>
    <t>Склады опасных веществ, химические лаборатории</t>
  </si>
  <si>
    <t>Товарищество с ограниченной ответственностью «Карамай Продактс» «Karamai products»</t>
  </si>
  <si>
    <t>030240001357</t>
  </si>
  <si>
    <t>Резервуары для хранения нефтепродуктов, сливо-наливные устройства,</t>
  </si>
  <si>
    <t>02.06.2003 год</t>
  </si>
  <si>
    <t>Товарищество с ограниченной ответственностью  «AGRO-FOOD»</t>
  </si>
  <si>
    <t>090340004910</t>
  </si>
  <si>
    <t>Комбикормовый завод, оборудования, работающие под давлением</t>
  </si>
  <si>
    <t>город Капшагай, улица Железнодорожная 25Б</t>
  </si>
  <si>
    <t>06.03.2009 год</t>
  </si>
  <si>
    <t>030240002008</t>
  </si>
  <si>
    <t>04.02.2003 год</t>
  </si>
  <si>
    <t>060340007216</t>
  </si>
  <si>
    <t>Система газоснабжения</t>
  </si>
  <si>
    <t>15.06.2012 год</t>
  </si>
  <si>
    <t>170941005676</t>
  </si>
  <si>
    <t>Автогазозаправочные станции</t>
  </si>
  <si>
    <t>20.07.2017 год</t>
  </si>
  <si>
    <t>Товарищество с ограниченной ответственностью «NUR KAGAZY»</t>
  </si>
  <si>
    <t>080940009753</t>
  </si>
  <si>
    <t>16.09.2008 год</t>
  </si>
  <si>
    <t>Опасные производственные объекты (насосная станция, резервуары горюче-смазочных материалов, авто и железнодорожная эстакада,  лаборатория, система газоснабжения и газового оборудования)</t>
  </si>
  <si>
    <t>Опасные производственные объекты (краны, лифты, сосуды работающие под давлением, химическая лаборатория, ионизированные источники излучения, резервуары, насосы, компрессоры, трубопроводы пара и горячей воды, система газоснабжения и газового оборудования)</t>
  </si>
  <si>
    <t>Опасные производственные объекты (грузоподъёмные механизмы,   оборудования работающие под давлением, система газоснабжения и газового оборудования, склад ГСМ и ИИИ)</t>
  </si>
  <si>
    <t>04.01.1999 год</t>
  </si>
  <si>
    <t>Добыча драгоценных металлов и руд редких металлов</t>
  </si>
  <si>
    <t>29.11.2011 год</t>
  </si>
  <si>
    <t>Управление спецшахтомонтаждегазация Угольный департамент</t>
  </si>
  <si>
    <t>17.11.1995 год</t>
  </si>
  <si>
    <t>Акционерное общество  «АрселорМиттал Темиртау»</t>
  </si>
  <si>
    <t>Шахта имени Т.Костенко Угольный департамент</t>
  </si>
  <si>
    <t xml:space="preserve">город Караганда, район им.А.Бокейхана, Михайловское шоссе </t>
  </si>
  <si>
    <t>Акционерное общество «Аэропорт «Сары-Арка»</t>
  </si>
  <si>
    <t>11.10.1996 год</t>
  </si>
  <si>
    <t>Буровзрывные работы и склад взрывчатых материалов</t>
  </si>
  <si>
    <t>22.06.2000 год</t>
  </si>
  <si>
    <t>Акционерное общество «Central Asia Cement»</t>
  </si>
  <si>
    <t>Астаховский карьер известняка, Астаховский карьер суглинок</t>
  </si>
  <si>
    <t>29.09.1998 год</t>
  </si>
  <si>
    <t>Акционерное общество «Темиртауский электрометаллургический комбинат»</t>
  </si>
  <si>
    <t>Карьер «Богач», склад взрывчатых веществ</t>
  </si>
  <si>
    <t>09.11.1994 год</t>
  </si>
  <si>
    <t xml:space="preserve">Акционерное общество «Темиртауский электрометаллургический комбинат» </t>
  </si>
  <si>
    <t>24.04.2017 год</t>
  </si>
  <si>
    <t>Филиал «Агадырский колесный цех» Товарищества с ограниченной ответственностью «Қамқор Локомотив»</t>
  </si>
  <si>
    <t>Опасные технические устройства, отработавшие установленный заводом-изготовителем нормативный срок службы, здания и сооружения</t>
  </si>
  <si>
    <t>Карагандинская область, Шетский район, поселок Агадырь, улица Нурлы Жол, здание 4</t>
  </si>
  <si>
    <t>26.12.2012 год</t>
  </si>
  <si>
    <t>Товарищество с ограниченной ответственностью «Акнар ПФ»</t>
  </si>
  <si>
    <t>01.04.2002 год</t>
  </si>
  <si>
    <t>Обогатительное производство, испльзование прекурсоров, сильнодействующие ядовитые вещества, сосуды, работающие под давлением, грузоподъемные механизмы</t>
  </si>
  <si>
    <t>29.11.2017 год</t>
  </si>
  <si>
    <t>Товарищество с ограниченной ответственностью «Asia FerroAlloys»</t>
  </si>
  <si>
    <t>Ферросплавный завод</t>
  </si>
  <si>
    <t>18.01.2022 год</t>
  </si>
  <si>
    <t>30.05.2022 год</t>
  </si>
  <si>
    <t>Объекты, в которых используются, хранятся, транспортируются (по трубопроводам), уничтожаются опасные вещества, в том числе здания и сооружения</t>
  </si>
  <si>
    <t>28.10.1999 год</t>
  </si>
  <si>
    <t>Товарищество с ограниченной ответственностью «ЗаводМеталлПрофиль»</t>
  </si>
  <si>
    <t>27.10.2006 год</t>
  </si>
  <si>
    <t>Товарищество с ограниченной ответственностью «Имсталькон-Темиртау»</t>
  </si>
  <si>
    <t>17.08.2004 год</t>
  </si>
  <si>
    <t>Товарищество с ограниченной ответственностью «Научно-производственное предприятие «ИНТЕРРИН»</t>
  </si>
  <si>
    <t>Обогатительная фабрика, хвостовое хозяйство, каръер, склад взрывчатых материалов, склад горюче-смазочных материалов, склад хранения сильно-действующих ядовитых веществ и прекурсоров, котельная, лаборатория, добыча и обогащение свинцово-цинковой руды, подземные горные работы</t>
  </si>
  <si>
    <t>14.02.1997 год</t>
  </si>
  <si>
    <t>Осакаровский район, Бухар Жырауский район</t>
  </si>
  <si>
    <t>23.11.2018 год</t>
  </si>
  <si>
    <t>Филиал «Карагандинское вагоноремонтное депо» товарищества с ограниченной ответственностью «Қамқор Вагон»</t>
  </si>
  <si>
    <t>Карагандинская область, район Әлихан Бөкейхан, улица Макаренко, 10</t>
  </si>
  <si>
    <t>21.11.2011 год</t>
  </si>
  <si>
    <t>Товарищество с ограниченной ответственностью «Карагандинский завод металлоконструкций-Имсталькон»</t>
  </si>
  <si>
    <t>06.04.2010 год</t>
  </si>
  <si>
    <t>24.11.2008 год</t>
  </si>
  <si>
    <t>Балхашский медеплавильный завод</t>
  </si>
  <si>
    <t>Товарищество с ограниченной ответственностью «Корпорация Казахмыс»</t>
  </si>
  <si>
    <t>Рудник «Хаджиконган», горные работы</t>
  </si>
  <si>
    <t>Товарищество с ограниченной ответственностью  «КТЖ-Грузовые перевозки»</t>
  </si>
  <si>
    <t>Филиал ТОО «КТЖ-Грузовые перевозки» -«Карагандинское эксплуатационное локомотивное депо» ТЧЭ-14</t>
  </si>
  <si>
    <t>Филиал ТОО «КТЖ-Грузовые перевозки» -«Балхашское эксплуатационное локомотивное депо» ТЧЭ-16</t>
  </si>
  <si>
    <t>Филиал ТОО «КТЖ-Грузовые перевозки» -«Карагандинское эксплуатационное вагонное депо» ВЧД-13</t>
  </si>
  <si>
    <t>Филиал ТОО «КТЖ-Грузовые перевозки» -«Балхашское эксплуатационное вагонное депо»» ВЧД-14</t>
  </si>
  <si>
    <t>Товарищество с ограниченной ответственностью «Құрылысмет»</t>
  </si>
  <si>
    <t>07.05.2004 год</t>
  </si>
  <si>
    <t xml:space="preserve">Товарищество с ограниченной ответственностью «Сантехпром» </t>
  </si>
  <si>
    <t>09.06.1999 год</t>
  </si>
  <si>
    <t>Товарищество с ограниченной ответственностью «Sary-Arka Copper Processing»</t>
  </si>
  <si>
    <t>Обогатительная фабрика</t>
  </si>
  <si>
    <t>27.04.2016 год</t>
  </si>
  <si>
    <t>Карагандинская область, Бухар-жырауский район карьер Ушбик,  Карагандинская область Шетский район карьер Аюлы-камень</t>
  </si>
  <si>
    <t>19.09.2002 год</t>
  </si>
  <si>
    <t>Проведение горно-капитальных выработок на месторождении Акжал Товарищества с ограниченной ответственностью «Nova Цинк»</t>
  </si>
  <si>
    <t>27.05.2014 год</t>
  </si>
  <si>
    <t>город Караганда, Октябрьский район, учетный квартал 018, строение 338</t>
  </si>
  <si>
    <t>22.11.2016 год</t>
  </si>
  <si>
    <t>Завод обработки цветных металлов,  производство меди</t>
  </si>
  <si>
    <t>07.05.1998 год</t>
  </si>
  <si>
    <t>Опасные технические устройства, отработавшие нормативные сроки эксплуатации, здания и сооружения</t>
  </si>
  <si>
    <t>27.03.2001 год</t>
  </si>
  <si>
    <t>05.11.2009 год</t>
  </si>
  <si>
    <t>Товарищество с ограниченной ответственностью «Береке»</t>
  </si>
  <si>
    <t>Аммиачные системы и холодильные установки, технологические трубопроводы, участки слива-налива опасных веществ, грузоподъемные механизмы и оборудование, работающие под давлением, с истекшими сроками эксплуатации в т.ч. здания и сооружения</t>
  </si>
  <si>
    <t>01.06.1999 год</t>
  </si>
  <si>
    <t>Товарищество с ограниченной ответственностью «Дорстрой материал-ХХІ»</t>
  </si>
  <si>
    <t>Месторождение «Гульдер», горные работы</t>
  </si>
  <si>
    <t>Товарищество с ограниченной ответственностью «ИМПУЛЬС»</t>
  </si>
  <si>
    <t>Месторождение «Нововолынское», горные работы</t>
  </si>
  <si>
    <t>10.09.1999 год</t>
  </si>
  <si>
    <t>Обогатительное производство, испльзование прекурсоров, сильнодействующие ядовитые вещества</t>
  </si>
  <si>
    <t>16.08.2011 год</t>
  </si>
  <si>
    <t>Товарищество с ограниченной ответственностью «Искра-Сервис»</t>
  </si>
  <si>
    <t>Актауский базисный склад взрывчатых веществ и взрывчатых материалов</t>
  </si>
  <si>
    <t>12.11.2014 год</t>
  </si>
  <si>
    <t>Товарищиство с ограниченной ответственностью «Карагандинское горно-строительное предприятие»</t>
  </si>
  <si>
    <t>Производственный участок, передвижной склад взрывчатых материалов, автономное смесительно-зарядное машины, производство взрывных работ</t>
  </si>
  <si>
    <t>Грузоподъемные механизмы и оборудование, работающие под давлением, с истекшими сроками эксплуатации в т.ч. здания и сооружения</t>
  </si>
  <si>
    <t>10.03.2004 год</t>
  </si>
  <si>
    <t>Опасные технические устройства, отработавшие установленный заводом-изготовителем нормативный срок службы, в том числе здания и сооружения</t>
  </si>
  <si>
    <t>18.08.2005 год</t>
  </si>
  <si>
    <t>Товарищиство с ограниченной ответственностью «Комбинат дорожно-строительных материалов»</t>
  </si>
  <si>
    <t>«Ново-Тихоновский» каменный карьер</t>
  </si>
  <si>
    <t>29.09.2021 год</t>
  </si>
  <si>
    <t xml:space="preserve">Товарищество с ограниченной ответственностью «Лад –Комир»      </t>
  </si>
  <si>
    <t>Центральная обогатительная фабрика</t>
  </si>
  <si>
    <t>15.02.2002 год</t>
  </si>
  <si>
    <t>Товарищество с ограниченной ответственностью «Металлтерминалсервис»</t>
  </si>
  <si>
    <t>Рудник «Шойынтас», горные работы</t>
  </si>
  <si>
    <t>14.03.1996 год</t>
  </si>
  <si>
    <t>Товарищество с ограниченной ответственностью «ПРОМУГЛЕТРАНССЕРВИС»</t>
  </si>
  <si>
    <t>02.09.1997 год</t>
  </si>
  <si>
    <t xml:space="preserve">Товарищество с ограниченной ответственностью «Sherubai Komir» </t>
  </si>
  <si>
    <t>06.02.2014 год</t>
  </si>
  <si>
    <t>14.09.2001 год</t>
  </si>
  <si>
    <t>Товарищество с ограниченной ответственностью «Управление газового хозяйства «ГАЗОIL»</t>
  </si>
  <si>
    <t>23.08.1999 год</t>
  </si>
  <si>
    <t>Товарищество с ограниченной ответственностью фирма «Рапид»</t>
  </si>
  <si>
    <t>06.02.1996 год</t>
  </si>
  <si>
    <t>22.06.2017 год</t>
  </si>
  <si>
    <t>Товарищество с ограниченной ответственностью «ХАНТЕР АГЗС»</t>
  </si>
  <si>
    <t>14.12.2004 год</t>
  </si>
  <si>
    <t>Товарищество с ограниченной ответственностью «КАМЕНЬ-2014»</t>
  </si>
  <si>
    <t>Месторождение «Ушоба»</t>
  </si>
  <si>
    <t>27.08.2014 год</t>
  </si>
  <si>
    <t>Товарищество с ограниченной ответственностью «Saryarka Resources Capital»</t>
  </si>
  <si>
    <t>Алмалинское рудное поле</t>
  </si>
  <si>
    <t xml:space="preserve">Шетский район, село Аксу-Аюлы, улица Жумабека Кулеймена, 17   </t>
  </si>
  <si>
    <t>30.04.2015 год</t>
  </si>
  <si>
    <t>«Аманское» месторождение</t>
  </si>
  <si>
    <t>10.08.2004 год</t>
  </si>
  <si>
    <t>Товарищество с ограниченной ответственностью «Транскомир»</t>
  </si>
  <si>
    <t>28.06.2002 год</t>
  </si>
  <si>
    <t xml:space="preserve">Угольный разрез </t>
  </si>
  <si>
    <t>06.09.2016 год</t>
  </si>
  <si>
    <t>Карьер «Березняки», дробильно-сортировочный комплекс</t>
  </si>
  <si>
    <t>Карагандинская область, Бухар-Жырауский район карьер Березняки</t>
  </si>
  <si>
    <t>22.11.1990 год</t>
  </si>
  <si>
    <t>Разрез «Участок №2 шахтного поля №10 Шерубай-Нуринского угленосного района Карагандинской области»</t>
  </si>
  <si>
    <t>27.08.2001 год</t>
  </si>
  <si>
    <t>Угольные разрезы  пластов К2-К3</t>
  </si>
  <si>
    <t>09.03.2000 год</t>
  </si>
  <si>
    <t xml:space="preserve">1) Нефтебаза; 2) топливный склад станции Балхаш; 3) топливный склад станции Акадыр; 4) топливный склад станции Мойынты   </t>
  </si>
  <si>
    <t>Пласты К2, К3 и К7 поля шахты 9-бис Шерубай-Нуринского угленосного района, Карагандинского угольного бассейна</t>
  </si>
  <si>
    <t>Эксплуатация грузоподъемных механизмов и оборудований, работающих под давлением: 1) Акционерное общество «Объединённая ЭнергоСервисная Компания»; 2) Управление механизации и транспорта; 3) Усть-Каменогорский РЭС; 4) Левобережный РЭС;  5) Зыряновский РЭС; 6) Большенарымский РЭС; 7) Катон-Карагайский РЭС; 8) Курчумский РЭС; 9) Глубоковский РЭС; 10) Зайсанский РЭС; 11) Риддерский РЭС; 12) Таврический РЭС; 13) Тарбагатайский РЭС; 14) Шемойхинский РЭС</t>
  </si>
  <si>
    <t>1) город Усть-Каменогорск, улица Бажова, 10; 2) город Усть-Каменогорск, улица Омская, 22; 3) город Усть-Каменогорск, улица Железнодорожная, 92; 4) город Усть-Каменогорск, поселок Меновное, переулок Шоссейный, 38; 5) район Алтай, город Алтай, улица Лермонтова, 1; 6) Катон-Карагайский район, село Больше-Нарым, улица Алтайэнерго, 3; 7) Катон-Карагайский район, село Катон-Карагай, РЭС; 8) Курчумский район, село Курчум, улица Ибежанова, 1; 9) Глубоковский район, поселок Глубокое, улица Степная, 148; 10) Зайсанский район, город Зайсан, улица Панфилова, 12; 11) город Риддер, улица Островского, 92; 12) Уланский район, село Таврическое; 13) Тарбагатайский район, село Акжар, улица Косман Нуракжанулы 4; 14) Шемонаихинский район, город Шемонаиха, улица Сопочная, 28</t>
  </si>
  <si>
    <t>070341015761</t>
  </si>
  <si>
    <t>921140000817</t>
  </si>
  <si>
    <t>050340001374</t>
  </si>
  <si>
    <t>960340000148</t>
  </si>
  <si>
    <t>930340000846</t>
  </si>
  <si>
    <t>170940011784</t>
  </si>
  <si>
    <t>170140021643</t>
  </si>
  <si>
    <t>Оборудование работающее под давлением, грузоподъемные механизмы с истекшим сроком службы, химическая лаборатория</t>
  </si>
  <si>
    <t>Рудник с открытым способом разработки (горные работы с применением взрывных работ), фабрика (участок, цех) по обогощению твердых полезных ископаемых, хвостохранилище, нефтебаза (склад) по хранению нефтепродуктов, автозаправочная станция  (стационарная), химическая лаборатория, склад опасных веществ</t>
  </si>
  <si>
    <t>Оборудование, работающее под давлением и грузоподъемные механизмы с истекшим сроком эксплуатации, нефтебаза (склад) по хранению нефтепродуктов,  резервуары и сливо-наливные устройства, химический цех,  компрессорная станция, склад опасных веществ</t>
  </si>
  <si>
    <t>Электрическая станция, грузоподъемные механизмы с истекшим сроком службы (краны, лифты), оборудование, работающее под давлением, склад хранения нефтепродуктов, химическая лаборатория. Угольный разрез «Восточный», буровые и взрывные работы</t>
  </si>
  <si>
    <t>город Павлодар, Северная промышленная зона,                                               строение 28/1</t>
  </si>
  <si>
    <t>город Экибастуз, поселок Солнечный, промышленная зона ГРЭС-2, строение 1/1</t>
  </si>
  <si>
    <t>город Экибастуз, Торт-Кудукский сельский округ, село Торт-Кудук, здание 13</t>
  </si>
  <si>
    <t>город Павлодар, Аэропорт, строение 49</t>
  </si>
  <si>
    <t>город Павлодар, Центральная промышленная зона,                            строение 752</t>
  </si>
  <si>
    <t xml:space="preserve">город Павлодар Северная промышленная зона,                         строение 960 </t>
  </si>
  <si>
    <t>город Экибастуз, улица Абая, 95</t>
  </si>
  <si>
    <t xml:space="preserve"> </t>
  </si>
  <si>
    <t xml:space="preserve">Объекты по хранению и переработке растительного сырья (приемно-очистительная (сушильно-очистительная) башня), склад горюче смазачных материалов, резервуары для хранения нефтепродуктов,  объекты газового хозяйства, оборудование,  работающее под давлением </t>
  </si>
  <si>
    <t>Литейный цех, опасные технические устройства, в том числе с истекшим сроком эксплуатации, газовое хозяйство, компрессорные установки, лаборатория, склад прекурсоров</t>
  </si>
  <si>
    <t>Элеватор, объекты по хранению и переработке растительного сырья (приемно-очистительная (сушильно-очистительная) башня, cклад горюче смазачных материалов, резервуары для хранения нефтепродуктов</t>
  </si>
  <si>
    <t>Объекты по хранению и переработке растительного сырья (приемно-очистительная (сушильно-очистительная) башня, элеватор), склад горюче смазачных материалов, резервуары для хранения нефтепродуктов</t>
  </si>
  <si>
    <t>Жезказганская теплоэлектроцентраль, химичекий цех №1, химический цех №2</t>
  </si>
  <si>
    <t xml:space="preserve">Нефтебаза и газонаполнительная станция, грузоподъемные механизмы, оборудование работающие под давлением </t>
  </si>
  <si>
    <t>Министра по чрезвычайным ситуациям</t>
  </si>
  <si>
    <t>Республики Казахстан</t>
  </si>
  <si>
    <t>Полугодовой список профилактического контроля и надзора с посещением субъекта (объекта) контроля и надзора в области промышленной безопасности на второе полугодие 2023 года</t>
  </si>
  <si>
    <t>Департамент Комитета промышленной безопасности Министерства по чрезвычайным ситуациям Республики Казахстан по городу Астана</t>
  </si>
  <si>
    <t>Акционерное общество «Астана-Энергия»</t>
  </si>
  <si>
    <t>Резервуары для хранения топлива и оборудование, работающие под давлением</t>
  </si>
  <si>
    <t>Астанинский филиал фирмы «Mabсo constructions s.a.» (Мабко констракшнз с.а.)</t>
  </si>
  <si>
    <t>город Астана, район Сарыарка, проспект Абай, дом 39</t>
  </si>
  <si>
    <t>Товарищество с ограниченной ответственностью «In Oil LTD»</t>
  </si>
  <si>
    <t>Резервуары для хранения топлива и оборудования, работающие под давлением</t>
  </si>
  <si>
    <t xml:space="preserve">Товарищество с ограниченной ответственностью  «PetroRetail»   </t>
  </si>
  <si>
    <t>город Астана, район Байконыр, улица Ондирис, здание № 41/4</t>
  </si>
  <si>
    <t>Товарищество с ограниченной ответственностью  «Торговый дом «Топливно-энергетический комплекс – Казахстан»</t>
  </si>
  <si>
    <t>Товарищество с ограниченной ответственностью «Автогаз Трэйд»</t>
  </si>
  <si>
    <t>Грузоподъемные механизмы, оборудование, работающее под давлением, склады хранения баллонов, стационарная компрессорная станция, опасные вещества, здания и сооружения</t>
  </si>
  <si>
    <t xml:space="preserve">город Астана, район Байқоңыр, улица С 620, здание № 6 </t>
  </si>
  <si>
    <t>город Астана, район Алматы, улица К.Аманжолова, 26</t>
  </si>
  <si>
    <t>Филиал «Автоматика» Республиканского государственного предприятия на праве хозяйственного ведения «Резерв»</t>
  </si>
  <si>
    <t>город Астана, район Байконыр, улица Ондирис, здание № 79А</t>
  </si>
  <si>
    <t>Акционерное общество «ЭКОТОН+»</t>
  </si>
  <si>
    <t>Товарищество с ограниченной ответственностью Производственно-строительная компания  «Клен»</t>
  </si>
  <si>
    <t>Товарищество с ограниченной ответственностью «LPG Дистрибьюшн»</t>
  </si>
  <si>
    <t xml:space="preserve">Грузоподъемные механизмы, оборудование, работающее под давлением, склады хранения баллонов, стационарная компрессорная станция, опасные вещества, здания и сооружения                                 </t>
  </si>
  <si>
    <t>Товарищество с ограниченной ответственностью «КОММЕРЦ TRADE»</t>
  </si>
  <si>
    <t xml:space="preserve">город Астана, район Байқоңыр, улица 101, здание № 37/2 </t>
  </si>
  <si>
    <t xml:space="preserve">Филиал Акционерного общества «Сембол Улусларарасы Ятырым Тарым Пейзаж Иншаат Туризм Санайи ве Тиджарет Аноним Ширкети» в городе Астана </t>
  </si>
  <si>
    <t>город Астана, район Есиль, улица Сауран, здание 48, БЦ «Конгресс-офис», этаж 2, офис L2-5, кабинет 1</t>
  </si>
  <si>
    <t>Товарищество с ограниченной ответственностью «CenterPlast»</t>
  </si>
  <si>
    <t>Филиал Товарищества с ограниченной ответственностью «Bazis Construction» УМиТ в городе Астане</t>
  </si>
  <si>
    <t>Департамент Комитета промышленной безопасности Министерства по чрезвычайным ситуациям Республики Казахстан по городу Алматы</t>
  </si>
  <si>
    <t>Акционерное общество «ЛОТТЕ Рахат»</t>
  </si>
  <si>
    <t>Акционерное общество «Машино-строительный завод им. С.М.Кирова»</t>
  </si>
  <si>
    <t>Акционерное общество «Алматинский завод тяжелого машиностроения»</t>
  </si>
  <si>
    <t>Акционерное общество «Международный аэропорт Алматы»</t>
  </si>
  <si>
    <t>город Алматы, микрорайон Таугуль-2, 13</t>
  </si>
  <si>
    <t>Товарищество с ограниченной ответственностью «Carlsberg Kazakhstan (Карлсберг Казахстан)»</t>
  </si>
  <si>
    <t>Товарищество с ограниченной ответственностью «Торговый дом «Топливно-энергетический комплекс – КАЗАХСТАН»</t>
  </si>
  <si>
    <t>Товарищество с ограниченной ответственностью «СК Рахат»</t>
  </si>
  <si>
    <t>Товарищество с ограниченной ответственностью «PetroJet»</t>
  </si>
  <si>
    <t xml:space="preserve"> Акционерное общество «Каражыра»</t>
  </si>
  <si>
    <t>Акционерное общество «Баст»</t>
  </si>
  <si>
    <t>Акционерное общество «Восточно-Казахстанский мукомольно-комбикормовый комбинат»</t>
  </si>
  <si>
    <t>область Абай, город Семей, площадь Мелькомбината, 1</t>
  </si>
  <si>
    <t>Акционерное общество «КазТрансОйл» магистральный нефтепровод «Атасу-Алашанькоу»</t>
  </si>
  <si>
    <t>область Абай, Аягозский район</t>
  </si>
  <si>
    <t>Товарищество с ограниченной ответственностью «Артель старателей «Горняк»</t>
  </si>
  <si>
    <t>Ведение горных, буровых, взрывных работ, работы по добыче твердых полезных ископаемых, работы в подземных условиях, опасные вещества, грузоподъемные механизмы и оборудования, работающие под давлением, отработавшие свой нормативный срок службы</t>
  </si>
  <si>
    <t xml:space="preserve">область Абай, Жарминский район, Акжалский сельский округ, село Акжал, улица Восточная, дом 62/9 </t>
  </si>
  <si>
    <t>Товарищество с ограниченной ответственностью «Стройшахтопроект»</t>
  </si>
  <si>
    <t>Ведение горных, буровых, взрывных работ, работы в подземных условиях, опасные вещества.</t>
  </si>
  <si>
    <t>область Абай, Аягозский район, Баршатаский с.о. месторождение «Кусмурун-Акбастау»; город Семей месторождение «Жерек»</t>
  </si>
  <si>
    <t>Товарищество с ограниченной ответственностью «Семей құрылыс материалдары»</t>
  </si>
  <si>
    <t>область Абай, город Семей, Западный промышленный узел, 15</t>
  </si>
  <si>
    <t>Товарищество с ограниченной ответственностью «Производственная компания «Цементный завод Семей»</t>
  </si>
  <si>
    <t>область Абай, город Семей, Западный промышленный узел, 45</t>
  </si>
  <si>
    <t>Товарищество с ограниченной ответственностью «Технология комфорта»</t>
  </si>
  <si>
    <t>область Абай, город Семей, улица Глинки, 73Г</t>
  </si>
  <si>
    <t>Филиал Товарищества с ограниченной ответственностью «Корпорация Казахмыс» - Производственное объединение «Карагандацветмет»</t>
  </si>
  <si>
    <t>Аягозский район, Баршатаский сельский округ, месторождение «Кусмурун-Акбастау» (100 км от села Баршатас)</t>
  </si>
  <si>
    <t>Орловский производственный комплекс (Орловская шахта, Жезкентская обогатительная фабрика), Управление складского хозяйства (цех централизованной доставки материалов), опасные вещества</t>
  </si>
  <si>
    <t>область Абай, Бородулихинский район, поселок Жезкент, улица промышленная зона ГОКа, строение 52</t>
  </si>
  <si>
    <t>Восточный филиал товарищества с ограниченной ответственностью «Топливно-энергетический комплекс – КАЗАХСТАН»</t>
  </si>
  <si>
    <t>Восточный филиал ТОО «Топливно-энергетический комплекс – КАЗАХСТАН», склад нефтепродуктов</t>
  </si>
  <si>
    <t>область Абай, Аягозский район, город Аягоз, улица А.Маженова, 1А; область Абай, Аягозский район, город Актогай, улица А.Молдагуловой, 49; область Абай, Жарминский район, город Шар, улица Е.Боранбаева, 91/1</t>
  </si>
  <si>
    <t xml:space="preserve"> Государственное коммунальное предприятие на праве хозяйственного ведения «КУРЧАТОВ ВОДОКАНАЛ»</t>
  </si>
  <si>
    <t>Государственное коммунальное предприятие на праве хозяйственного ведения «КУРЧАТОВ ВОДОКАНАЛ»</t>
  </si>
  <si>
    <t>область Абай, город Курчатов, Курчатов, улица Иртышская, 7</t>
  </si>
  <si>
    <t>950340001530</t>
  </si>
  <si>
    <t>140840018306</t>
  </si>
  <si>
    <t>Департамент Комитета промышленной безопасности Министерства по чрезвычайным ситуациям Республики Казахстан по области Абай</t>
  </si>
  <si>
    <t>Департамент Комитета промышленной безопасности Министерства по чрезвычайным ситуациям Республики Казахстан по Акмолинской области</t>
  </si>
  <si>
    <t>Акционерское общество «АК Алтыналмас»</t>
  </si>
  <si>
    <r>
      <t>Фабрика (участок, цех) по обогащению твердых полезных ископаемых, цех (участок) гидрометаллургического производства, дробильно-сортировочный комплекс, хвостохранилище, автозаправочная станция, шахты, карьеры,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склад (хранилище) взрывчатых материалов, сосуды, работающие под давлением, грузоподъемные механизмы, склады опасных веществ, химические лаборатории</t>
    </r>
  </si>
  <si>
    <t>Акмолинская область, город Степногорск, проект «Аксу Кварцитовые горки», проект «Жолымбет», проект «Аксу-2», ЦБМТС</t>
  </si>
  <si>
    <t xml:space="preserve">Цех (участок) литейный, склады опасных веществ, сосуды, работающие под давлением, грузоподъемные механизмы </t>
  </si>
  <si>
    <t>Акмолинская область, город Степногорск, промышленная зона 2, здание 1/1</t>
  </si>
  <si>
    <t>Элеватор, грузоподъемные механизмы, сосуды работающие под давлением</t>
  </si>
  <si>
    <t>Акмолинская область, Аккольский район, город Акколь, улица Т.Бегельдинова, 58</t>
  </si>
  <si>
    <t>Представительство Товарищества с ограниченной ответственностью «Астық қоймалары» «Хлебная база №5»</t>
  </si>
  <si>
    <t>Акмолинская область, Жаркаинский район, село Кенская</t>
  </si>
  <si>
    <t>Газовое хозяйство, сосуды, работающие под давлением, грузоподьемные механизмы, аммиачные системы и холодильные установки</t>
  </si>
  <si>
    <t>Товарищество с ограниченной ответственностью  «RG GOLD»</t>
  </si>
  <si>
    <t>Карьер, дробильно-сортировочный комплекс, участок кучного выщелачивания, фабрика по обогащению твердых полезных ископаемых, хвостохранилище, автозаправочная станция, склады опасных веществ, химические лаборатории, цех (участок) литейный,</t>
  </si>
  <si>
    <t>Товарищество с ограниченной ответственностью «Аксу Technology»</t>
  </si>
  <si>
    <t>Фабрика (участок, цех) по обогащению твердых полезных ископаемых, цех (участок) гидрометаллургического производства, цех (участок) литейный, дробильно-сортировочный комплекс, хвостохранилище, сосуды, работающие под давлением, грузоподъемные механизмы, склады опасных веществ</t>
  </si>
  <si>
    <t>Акмолинская область, город Степногорск, поселок Аксу</t>
  </si>
  <si>
    <r>
      <t>Фабрика (участок, цех) по обогащению твердых полезных ископаемых, цех (участок) гидрометаллургического производства,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цех (участок) литейный, дробильно-сортировочный комплекс, хвостохранилище, сосуды, работающие под давлением, грузоподъемные механизмы, склады опасных веществ</t>
    </r>
  </si>
  <si>
    <t xml:space="preserve">Цех (участок) гидрометаллургического производства, хвостовое хозяйство, источники ионизирующего излучения, сосуды, работающие под давлением, грузоподъемные механизмы, склады опасных веществ, химические лаборатории </t>
  </si>
  <si>
    <t>Филиал  Акционерное общество «Национальная компания «Қазақстантеміржолы» - «Акмолинская отделение магистральной сети»</t>
  </si>
  <si>
    <t xml:space="preserve">город Кокшетау, улица Академика В.И.Вернадского, 1; город Атабсар; город Макинск; город Аккол </t>
  </si>
  <si>
    <t>Нефтебаза, автозаправочные станции</t>
  </si>
  <si>
    <t>Элеватор, грузоподъемные механизмы, сосуды, работающие под давлением, нефтебаза</t>
  </si>
  <si>
    <t>Акмолинская область, Есильский район, город Есиль</t>
  </si>
  <si>
    <t>Акмолинская область, Атбасарский район, город Атбасар, улица Перевалочная, 1В</t>
  </si>
  <si>
    <t>Товарищество с ограниченной ответственностью  «Приишимье»</t>
  </si>
  <si>
    <t>Акмолинская область, Есильский район, село Приишимка, улица Элеваторная, 2</t>
  </si>
  <si>
    <t>Акмолинская область, Буландынский район, город Макинск, улица Элеваторная, дом 1а</t>
  </si>
  <si>
    <t>Товарищество с ограниченной ответственностью «Вагоно-ремонтное депо «Бурабай»</t>
  </si>
  <si>
    <t>Акмолинская область, Бурабайский район, город Щучинск, улица Ардагерлер, 3</t>
  </si>
  <si>
    <t>Нефтебаза по хранению нефтепродуктов, резервуары и сливо-наливные устройства, автозаправочная станция</t>
  </si>
  <si>
    <t>Акмолинская область, Ерейментауский район, село Еркиншилик</t>
  </si>
  <si>
    <r>
      <t>Cклад серы, участок плавления серы, отделение абсорбции,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завод (цех, участок) по производству серной кислоты, участок слива-налива серной кислоты, склад серной кислоты, химические лаборатории, сосуды, работающие под давлением, грузоподъемные механизмы,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технологические трубопроводы и арматура</t>
    </r>
  </si>
  <si>
    <t xml:space="preserve">Склад горючих веществ, химические лаборатории, сосуды, работающие под давлением, грузоподъемные механизмы </t>
  </si>
  <si>
    <t>Акмолинская область, город Степногорск, промышленная зона 4, здание 10</t>
  </si>
  <si>
    <t>Товарищество с ограниченной ответственностью  «Неруд-Кокшетау»</t>
  </si>
  <si>
    <t>Товарищество с ограниченной ответственностью  «Промвзрыв»</t>
  </si>
  <si>
    <t>Склад взрывчатых материалов</t>
  </si>
  <si>
    <t>Товарищество с ограниченной ответственностью  «Злат Неруд»</t>
  </si>
  <si>
    <t>Товарищество с ограниченной ответственностью  «Aina Resources»</t>
  </si>
  <si>
    <t>Акмолинская область, Астраханский  район</t>
  </si>
  <si>
    <t>Товарищество с ограниченной ответственностью «Шортанды Гранит»</t>
  </si>
  <si>
    <t>Товарищество с ограниченной ответственностью «РемАлСтрой»</t>
  </si>
  <si>
    <t>27.01.2015 год</t>
  </si>
  <si>
    <t>город Кокшетау, улица 8 марта, дом 51; город Макинск; город Щучинск, город Атбасар, город Есиль АЗС: № C-35, г. Макинск, Трасса Астана-Петропавловск, 186 км; АЗС: №C-36, город Щучинск, Астана-Петропавловск 222 км южное кольцо; АЗС: № C-37, город Щучинск, улица Толкунова 138; АЗС: №C-38, город Атбасар, трасса Астана-Костанай; АЗС: № C-39, город Есиль, трасса Астана-Костанай; АЗС: № C-40, город Кокшетау, улица Ауезова 15; АЗС: № C-41, город Кокшетау, улица Янко117Б; АЗС: № C-42, город Державинск, улица Московская, 2а; АЗС: № C-43, село Зеренда, трасса Кокшетау-Атбасар; АЗС: № C-44, город Макинск, трасса Астана-Петропавловск 199 км; АЗС: № C-45, город Кокшетау, трасса Кокшетау-Астана; АЗС: № C-46, г. Кокшетау, трасса Кокшетау-Петропавловск; АЗС: № C-47, город Кокшетау, улица Габдуллина, 14; АЗС: № C-48, город Щучинск, трасса Астана - Петропавловск 223 км</t>
  </si>
  <si>
    <t>Актюбинское нефтепроводное управление (головная нефтеперекачивающая станция «Алибекмола», головная нефтеперекачивающая станция «Кенкияк»; магистральный нефтепровод «Алибекмола-Кенкияк»; магистральный нефтепровод «Жанажол-Кенкияк», магистральный нефтепровод «Кенкияк-Орск»)</t>
  </si>
  <si>
    <t>Актюбинский производственный филиал Акционерного общества «КазТрансГаз Аймак»</t>
  </si>
  <si>
    <t>Актюбинская область, город Актобе, район Алматы, проспект 312 Стрелковой дивизии, дом 22</t>
  </si>
  <si>
    <t>Ферросплавный завод, опасные технические устройства, склад горюче смазочных материалов, объекты по газоснабжению</t>
  </si>
  <si>
    <t>Актюбинская область, город Актобе, район Астана, промзона, 15</t>
  </si>
  <si>
    <t>Жанажольский нефтегазо-перерабатывающий комплекс</t>
  </si>
  <si>
    <t>«Донской горно-обогатительный комбинат» - филиал АО «ТНК» Казхром»</t>
  </si>
  <si>
    <t>Шахта «Молодежная», шахта «10 лет Независимости Казахстана», базисно-расходный склад хранения взрывчатых материалов, шахтостроительный цех, горнотранспортный цех, энергоцех, опасные технические устройства, склад хранения использования горюче-смазочных материалов, объекты по газоснабжению</t>
  </si>
  <si>
    <t>Актюбинская область, Хромтауский район, город Хромтау</t>
  </si>
  <si>
    <t>Производственный филиал Актобе товарищества с ограниченной ответственностью «КазТрансГаз Өнімдері»</t>
  </si>
  <si>
    <t>Товарищество с ограниченной ответственностью  «Казахойл Актобе»</t>
  </si>
  <si>
    <t>Месторождения «Кожасай», «Алибекмола»</t>
  </si>
  <si>
    <t>Товарищество с ограниченной ответственностью  «Газопровод Бейнеу-Шымкент»</t>
  </si>
  <si>
    <t>Магистральный газопровод «Бейнеу-Бозой-Шымкент” (линейная часть 121-365,6 км, ГИС «Бозой», КС-1 «Бозой»)</t>
  </si>
  <si>
    <t>Ведение открытых горных и взрывных работ на месторождении «Кундызды»</t>
  </si>
  <si>
    <t>Актюбинская область, Мугалжарский район, месторождение «Кундызды»</t>
  </si>
  <si>
    <t>Рудник «Восход», склад хранения взрывчатых материалов, склад хранения и использования горюче-смазочных материалов</t>
  </si>
  <si>
    <t>Актюбинская область, Хромтауский район, село Онгар, улица Булак, 16</t>
  </si>
  <si>
    <t>Рудник «Весенне-Аралчинское», опасные технические устройства, обогатительные фабрики №1, №2, хвостохранилище, склад горюче-смазочных материалов, объекты по газоснабжению</t>
  </si>
  <si>
    <t>Актюбинская область, Хромтауский район, село Коктау</t>
  </si>
  <si>
    <t>Ведение подземных горных и взрывных работ на объектах Донского ГОКа - филиала АО «ТНК «Казхром»</t>
  </si>
  <si>
    <t>Актюбинская область, Хромтауский район, село Онгар</t>
  </si>
  <si>
    <t>Опасные технические устройства (буровые установки, паровые котлы, сосуды, работающие под давлением, грузоподъемные краны)</t>
  </si>
  <si>
    <t xml:space="preserve">Филиал Товарищества с ограниченной ответственностью «Новая АЗС» в городе Актобе </t>
  </si>
  <si>
    <t>Актюбинская область, Хобдинский район; Хромтауский район; Айтекебийский район;  город Актобе, город Актобе, проспект Мира, 39а; город Актобе, улица Рыскулова,188; город Актобе, проспект Кенеса Нокина, 53; город Актобе, улица Кунаева 1; город Актобе, улица Заводская,46; город Актобе, проспект Санкибай- батыра, 46; город Актобе, проспект Абылхаир-хана, 90; город Актобе, улица Аз Наурыз, 34</t>
  </si>
  <si>
    <t>Месторождение «Кызылой», месторождение «Аккулковское»</t>
  </si>
  <si>
    <t>Актюбинская область, район Астана, Северо-Западная Промзона, участок 476</t>
  </si>
  <si>
    <t>Актюбинский филиал ТОО «Арал Петролеум Кэпитал»</t>
  </si>
  <si>
    <t>Месторождение «Жагабулак Восточный»</t>
  </si>
  <si>
    <t>Филиал компании «Сайгак Казахстан Б.В.»</t>
  </si>
  <si>
    <t>Месторождение «Сайгак»</t>
  </si>
  <si>
    <t>Департамент Комитета промышленной безопасности Министерства по чрезвычайным ситуациям Республики Казахстан по Актюбинской области</t>
  </si>
  <si>
    <t>Актюбинский завод ферросплавов - филиал АО «ТНК «Казхром»</t>
  </si>
  <si>
    <t>140341026562</t>
  </si>
  <si>
    <t>100941010888</t>
  </si>
  <si>
    <t>Товарищество с органиченной ответственностью «Горно-рудные технологии”</t>
  </si>
  <si>
    <t>Товарищество с органиченной ответственностью «Восход-Oriel»</t>
  </si>
  <si>
    <t>Товарищество с органиченной ответственностью «Актюбинская медная компания»</t>
  </si>
  <si>
    <t>Товарищество с органиченной ответственностью «ALTAIMININGGROUP»</t>
  </si>
  <si>
    <t>Товарищество с органиченной ответственностью «Восход – Хром»</t>
  </si>
  <si>
    <t>Филиал Товарищество с органиченной ответственностью «CNLC International Kazakhstan Inc (КНЛК Интернешнл Казахстан Инк)» в городе Актобе</t>
  </si>
  <si>
    <t>Актюбинская область, город Актобе, улица Жаманкулова, 20; Актюбинская область, Мугалжарский район, город Кандыагаш, 35; Актюбинская область, Мугалжарский район, город Эмба, улица Монке би, 13</t>
  </si>
  <si>
    <t xml:space="preserve">Опасные технические устройства (оборудования,  работающие под давлением, грузоподъемные механизмы, отработавшие нормативный срок службы), объекты по газоснабжению </t>
  </si>
  <si>
    <t>Акционерное общество «Алатау-Құс»</t>
  </si>
  <si>
    <t>Алматинская область, Карасайский район, Елтайский сельский округ, село Кокозек, потребительский кооператив Кокузек, строение 1778</t>
  </si>
  <si>
    <t>Алматинская область, Енбекшиказахский район, поселок Ават</t>
  </si>
  <si>
    <t>Алматинская область, Карасайский район, село Абай</t>
  </si>
  <si>
    <t>Алматинская область, Жамбылский, Карасайский, Илийский, Талгарский, Енбекшиказахский и Уйгурские районы</t>
  </si>
  <si>
    <t>Товарищество с ограниченной ответственностью «Кнауф Гипс Капчагай. Предприятие с участием ДЭГ-Дойче Инвестиционс унд Энтвиклунгсгезельшафт мбХ»</t>
  </si>
  <si>
    <r>
      <t xml:space="preserve">Алматинская область, </t>
    </r>
    <r>
      <rPr>
        <sz val="12"/>
        <color theme="1"/>
        <rFont val="Times New Roman"/>
        <family val="1"/>
        <charset val="204"/>
      </rPr>
      <t xml:space="preserve">Капчагай Г.А., Заречный с.о, село Заречное, без улицы, 34 </t>
    </r>
  </si>
  <si>
    <t>Алматинская область, Карасайский район, Ельтайский сельский округ, село Ельтай</t>
  </si>
  <si>
    <t>Филиал Товарищества с ограниченной ответственностью «Auto Gas Station» в Алматинской области Илийского района</t>
  </si>
  <si>
    <t>Алматинская область, Илийский район, Ащибулакский сельский округ, Карасайский район, город Каскелен</t>
  </si>
  <si>
    <t>Акционерное общество «Евразиан Фудс Корпорэйшн»</t>
  </si>
  <si>
    <t>Товарищество с ограниченной ответственностью «Байсерке-Агро»</t>
  </si>
  <si>
    <t>Алматинская область, Илийский район, Байсерке</t>
  </si>
  <si>
    <t>Товарищество с ограниченной ответственностью  «PetroRetail»</t>
  </si>
  <si>
    <t>Алматинская область, Илийский район, Боралдай</t>
  </si>
  <si>
    <t>Товарищество с ограниченной ответственностью «Астана Мұнай»</t>
  </si>
  <si>
    <t>Алматинская область, Енбекшиказахский район, Ават</t>
  </si>
  <si>
    <t>Алматинская область, Енбекшиказахский район, город Есик, улица Алматинская, № 174</t>
  </si>
  <si>
    <t>Товарищество с ограниченной ответственностью «Pure Pack»</t>
  </si>
  <si>
    <t>Товарищество с ограниченной ответственностью «РОLPAN Insulation KZ» («ПОЛПАН Изоляция КЗ»)</t>
  </si>
  <si>
    <t>Алматинская область, Илийский район, п. Отеген батыр, улица Калинина 17 «Б»</t>
  </si>
  <si>
    <t>Алматинская область, Илийский район, Ащибулакский сельский округ, село Мухаметжан Туймебаев, участок Промзона, здание 177</t>
  </si>
  <si>
    <t>Алматинская область, Илийский район, Чапаевский сельский округ, село Чапаев, здание 10А</t>
  </si>
  <si>
    <t>Алматинская область, Илийский район, Боролдайская промзона</t>
  </si>
  <si>
    <t>Алматинская область, Илийский район, поселок Первомайский, промзона</t>
  </si>
  <si>
    <t>Товарищество с ограниченной ответственностью «Тауекел-газ құбыры»</t>
  </si>
  <si>
    <t>Алматинская область, Жамбылский район</t>
  </si>
  <si>
    <t>Алматинская область, Талгарский район, село Панфилов, улица Жамбыла, 121</t>
  </si>
  <si>
    <t>Департамент Комитета промышленной безопасности Министерства по чрезвычайным ситуациям Республики Казахстан по Алматинской области</t>
  </si>
  <si>
    <t xml:space="preserve"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  на месторождение «Матин» </t>
  </si>
  <si>
    <t xml:space="preserve">город Атырау, площадь Исатая Махамбета, 1/1, месторождение «Матин» на территории Кызылкугинского района Атырауской области  </t>
  </si>
  <si>
    <t xml:space="preserve">Опасные производственные объекты и технические устройства (фонд скважин, пункты (цеха, установки) сбора и подготовки нефти и </t>
  </si>
  <si>
    <t>город Атырау, площадь Исатая Махамбета, 1/1; месторождения  «Кара-Арна», «Восточный Кок- Арна», пункт сбора нефти «Каратон» на территории</t>
  </si>
  <si>
    <t>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  на месторождениях «Кара-Арна», «Восточный Кок-Арна», пункт сбора нефти «Каратон»</t>
  </si>
  <si>
    <t xml:space="preserve">Жылыойского района Атырауской области </t>
  </si>
  <si>
    <t>Опасные производственные объекты и технические устройства (фонд скважин, пункты сбора 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химическая лаборатория, трубопроводы, система газоснабжения и газовое оборудование и т.д.) объекты газоснабжения и газовые оборудования на м/р «Даулеталы», «Морское», «Огайское», пункт сбора и сдачи нефти «Каратон»</t>
  </si>
  <si>
    <t xml:space="preserve">город Атырау, улица Кульманова, 105; месторождения «Даулеталы», «Морское», «Огайское», пункт сбора и сдачи нефти «Каратон» на территории Жылыойского района Атырауской области 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</si>
  <si>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объекты газоснабжения и газовые оборудования на месторождения «Каратал»</t>
  </si>
  <si>
    <t xml:space="preserve">город Атырау, улица Кульманова, 105; месторождение «Каратал» на территории Махамбетского района Атырауской области </t>
  </si>
  <si>
    <t>Опасные производственные объекты и технические устройства (фонд скважин, пункты (цеха, установки) сбора и подготовки  нефти и газа, резервуары, насосные станции, 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объекты газоснабжения и газовые оборудования на месторождении «Жанаталап Восточное крыло», пункт сбора нефти С.Балгимбаев</t>
  </si>
  <si>
    <t xml:space="preserve">город Атырау, улица Владимирского 100В; месторождение «Жанаталап Восточное крыло», пункт сбора нефти С.Балгимбаев на территории Исатайского района Атырауской области  </t>
  </si>
  <si>
    <r>
      <t>Товарищество с ограниченной ответственностью «Каз</t>
    </r>
    <r>
      <rPr>
        <sz val="12"/>
        <color theme="1"/>
        <rFont val="Times New Roman"/>
        <family val="1"/>
        <charset val="204"/>
      </rPr>
      <t>Тех</t>
    </r>
    <r>
      <rPr>
        <sz val="12"/>
        <color rgb="FF000000"/>
        <rFont val="Times New Roman"/>
        <family val="1"/>
        <charset val="204"/>
      </rPr>
      <t>МунайСервис»</t>
    </r>
  </si>
  <si>
    <t>Опасные производственные объекты и технические устройства (буровые установки, подъемные агрегаты для ремонта скважин, грузоподъемные механизмы, и оборудования, работающие под давлением) на территории Атырауской области</t>
  </si>
  <si>
    <r>
      <t xml:space="preserve">город Атырау, улица Атамбаева 60; </t>
    </r>
    <r>
      <rPr>
        <sz val="12"/>
        <color theme="1"/>
        <rFont val="Times New Roman"/>
        <family val="1"/>
        <charset val="204"/>
      </rPr>
      <t xml:space="preserve">объекты на территории Атырауской области </t>
    </r>
  </si>
  <si>
    <t xml:space="preserve"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линейно-производственного управления «Макатское» </t>
  </si>
  <si>
    <t xml:space="preserve">город Атырау, улица Гумарова, 94; Атырауская область,  Макатский район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</si>
  <si>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«Аккольское»</t>
  </si>
  <si>
    <t xml:space="preserve">город Атырау, улица Гумарова, 94; Атырауская область, Курмангазинский район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</si>
  <si>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газоснабжения и газового оборудования. Линейно производственное управление  «Редутское»</t>
  </si>
  <si>
    <t xml:space="preserve">город Атырау, улица Гумарова, 94; Атырауская область, Махамбетский район, Талдыколь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</si>
  <si>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 производственное управление «Индерское»</t>
  </si>
  <si>
    <t>город Атырау, улица Гумарова, 94; Атырауская область, Индерский район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</si>
  <si>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 производственной площадки «Тайман»</t>
  </si>
  <si>
    <t xml:space="preserve">город Атырау, улица Гумарова, 94; Атырауская область, Исатайский район, Нарын </t>
  </si>
  <si>
    <t>Магистральные трубопроводы с технологическими оборудованиями (транспортировка газа). Опасные производственные объекты, опасные технические устройства, объекты  газоснабжения и газового оборудования линейно-производственного уравления «Кульсаринское»</t>
  </si>
  <si>
    <t xml:space="preserve">город Атырау, улица Гумарова, 94; Атырауская область, Жылыойской район, город Кульсары </t>
  </si>
  <si>
    <t>Магистральные трубопроводы с технологическими оборудованиями (транспортировка нефти). Опасные производственные объекты, технические устройства, объекты газоснабжения и газовые оборудования на объектах Атырауского нефтепроводное управление: УПТР, ЦТТиСТ, Центральный склад, ЭХЗ, АВП, НПС имени Н.Н.Шманова, АВП НПС «Макат», НПС «Индер», НПС «Мартыши», НПС имени Т.Касымова</t>
  </si>
  <si>
    <t xml:space="preserve">юридический адрес: город Астана, проспект Туран, 20/12. Местонахождение объекта: Атырауская область, город Атырау, Макатский район, Индерский район, Исатайский район, Махамбетский район </t>
  </si>
  <si>
    <t>Магистральные трубопроводы с технологическими оборудованиями (транспортировка нефти). ОПО, ОТУ, объекты газоснабжения и газовые оборудования на объектах:  КНУ: НПС«Прорва», НПС «Каратон», НПС -3, НПС имени А.Култумиева, НПС «Косшагыл», база производственного обслуживание, цех технологического транспорта и спецтехники, центральный склад, участок по обслуживанию средств электрохимзащиты, АВП</t>
  </si>
  <si>
    <t xml:space="preserve">юридический адрес: город Астана, проспект Туран, 20/12. Местонахождение объекта: Атырауская область, Жылыойской район, город Кульсары, Промзона </t>
  </si>
  <si>
    <t>Магистральные трубопроводы с технологическими оборудованиями (транспортировка нефти). Опасные производственные объекты, опасные технические устройства, объекты газоснабжения и газовые оборудования на объектах «Западное управление операторских услуг»</t>
  </si>
  <si>
    <t xml:space="preserve">юридический адрес: город Астана, проспект Туран, 20/12. Местонахождение объекта: Атырауская область, Махамбетский район, 5 км. автодороги Атырау-Уральск  </t>
  </si>
  <si>
    <t>Атырауский производственний филиал Акционерного общества «КазТрансГаз Аймак»</t>
  </si>
  <si>
    <t xml:space="preserve">город Атырау, улица З.Гумарова, 94; Атырауская область, Махамбетский район, поселок Махамбет, улица Б.Нысанбаева, 20 </t>
  </si>
  <si>
    <t>город Атырау, улица З.Гумарова, 94; Атырауская область, Индерский район, поселок Индер, улица Каражанова, 26</t>
  </si>
  <si>
    <t xml:space="preserve">город Атырау, улица З.Гумарова, 94; Атырауская область, Курмангазинский район, село Курмангазы, улица Болашак, 44 </t>
  </si>
  <si>
    <t>Обороудования, работающие под давлением, межпоселковые газопроводы и объекты системы газоснабжения</t>
  </si>
  <si>
    <t xml:space="preserve">город Атырау, улица З.Гумарова, 94; Атырауская область, Макатский район, поселок Макат </t>
  </si>
  <si>
    <t xml:space="preserve"> город Атырау, улица З.Гумарова, 94; Атырауская область, Кызылкогинский район, поселок Миялы, улица А.Салимгереева, 7</t>
  </si>
  <si>
    <t xml:space="preserve">город Атырау, улица З.Гумарова, 94; Атырауская область, Исатайский район, поселок Аккыстау, улица Егемен Казахстан, 13 </t>
  </si>
  <si>
    <t>Товарищество с ограниченной ответственностью «Атырауский нефтеперерабатывающий завод»</t>
  </si>
  <si>
    <t xml:space="preserve">город Атырау, проспект З.Кабдолова, 1          </t>
  </si>
  <si>
    <t>Акционерное общество «Международный аэропорт Атырау имени Хиуаз Доспановой»</t>
  </si>
  <si>
    <t>Акционерное общество «Атырауская теплоэлектроцентраль»</t>
  </si>
  <si>
    <t xml:space="preserve"> город Атырау, улица Валиханова 21, блок 2; Атырауская область, Жылыойский район, Каратон-1, Вахтовый поселок «Тенгиз»</t>
  </si>
  <si>
    <t>Товарищество с ограниченной ответственностью «Тенгизшевройл»</t>
  </si>
  <si>
    <t>Опасные производственные объекты: 1) фонд скважин месторождений: Тенгиз, Королевское; 2) Тенгизский газоперерабатывающий завод, завод второго поколения (технология, оборудования,  работающие под давлением, грузоподъемные механизмы); 3) закачка сырого газа; 4) старая котельная; 5) новая котельная; 6) газотурбинные электростанции (ГТЭС) – 1, 2, 3; пункт подготовки газа (ППГ); 7) новая и старая пром. база (котельная, газопроводы, грузоподъемные механизмы, сосуды, центральная заводская лаборатория (ЦЗЛ), ремонтно-механический цех (РМЦ), авторемонтный парк (АРП)); 8) база бурения (склад ГСМ, беттоный завод, трубная база, консолидиро-ванный сервисный центр: завод бурового раствора; 9) склад горюче-смазочных материалов, новая и старая АЗС; 10) магистральные газопроводы с сопутст-вующими сооружениями (УЗГ Кульсары и АГРС); 11) внешнезаводские объекты: нефтеналивные эстакады – 1, 2., товарный парк СУГ – 1, 2; резервуарный парк сырой нефти; 12) серное производство, установка 600 – грануляция; 13) ПТШО, Шанырак (котельные, газопроводы); 14) КОС (газопроводы); 15) химические склады хранения, склад хранения прекусоров №19 на промышленной базе ТШО</t>
  </si>
  <si>
    <t xml:space="preserve">город Атырау, улица Сатбаева 3; Атырауская область, Жылыойский район, месторождение «Тенгиз», «Королевское»  </t>
  </si>
  <si>
    <t xml:space="preserve">Товарищество с ограниченной ответственностью «МунайСервис, ЛТД» </t>
  </si>
  <si>
    <t xml:space="preserve">Атырауская область, Жылыойский район, город Кульсары; промышленная зона и объекты на территории Атырауской области  </t>
  </si>
  <si>
    <t xml:space="preserve">Атырауская область, Жылыойский район, город  Кульсары, проспект Махамбета, 54 строение; объекты на территории Атырауской области Жылыойского района </t>
  </si>
  <si>
    <t xml:space="preserve">город Атырау, улица Смагулова, 4а; месторождение «Южный Камыскуль» на территории Жылыойского района Атырауской области </t>
  </si>
  <si>
    <t xml:space="preserve">город Атырау, улица Айтеке Би 43а; месторождение «Тобеарал», пункт сбора нефти Забурунье на территории Курмангазинского района Атырауской области </t>
  </si>
  <si>
    <t>Опасные производственные объекты и технические устройства (фонд скважин, пункты (цеха, установки) сбора 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 на месторождении Октябрьское, пункт сбора нефти Забурунье</t>
  </si>
  <si>
    <t xml:space="preserve">город Атырау, улица Шевченко, 2; месторождение Октябрьское, пункт сбора нефти Забурунье на территории Курмангазинского района Атырауской области </t>
  </si>
  <si>
    <t xml:space="preserve">город Атырау, улица Смагулова 62а; месторождение «Дараймола», единый промышленный комплекс «Утемис» на территории Махамбетского района Атырауской области </t>
  </si>
  <si>
    <t>Товарищество с ограниченной ответственностью «5АOIL(5АОЙЛ)»</t>
  </si>
  <si>
    <t>Опасные производственные объекты (фонд скважин, пункты (цеха, установки) сбора и подготовки 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химические лаборатории, трубопроводы, система газоснабжения и газовое оборудование и т.д.) на месторождениях «Восточный Макат» (участок Жана Макат), Сагиз Западный, Байчунас Западный</t>
  </si>
  <si>
    <t xml:space="preserve">город Атырау, микрорайон Авангард-3, дом 1; месторождения «Восточный Макат» (участок Жана Макат), Сагиз Западный, Байчунас Западный на территории Макатского района Атырауской области </t>
  </si>
  <si>
    <t>город Атырау, микрорайон Авангард-3, дом 1; месторождения Кызылжар І Восточный, Боркылдакты, Асанкеткен  на территории Жылыойского района Атырауской области</t>
  </si>
  <si>
    <t>Товарищество с ограниченной ответственностью «Green Production»</t>
  </si>
  <si>
    <t xml:space="preserve">Опасные производственные объекты (фонд скважин, установки подготовки нефти и газа, резервуары, насосные станции, системы поддержания пластового давления, групповые замерные установки, оборудования, работающие под давлением, грузоподъемные механизмы, печи подогрева нефти, трубопроводы, система газоснабжения и газовое оборудование и т.д.) на месторождении «КожаЮжный»  </t>
  </si>
  <si>
    <t xml:space="preserve">юридический адрес: город Алматы, проспект Достык, 105. Местонахождение объекта: месторождение «КожаЮжный» на территории Кызылкугинского района Атырауской области </t>
  </si>
  <si>
    <t>Товарищество с ограниченной ответственностью «ТрансОйлТерминал»</t>
  </si>
  <si>
    <t xml:space="preserve">город Атырау, улица Б. Кулманова 131; Атырауская область, Кызылкогинский район, с/о Мукур, станция Жамансор </t>
  </si>
  <si>
    <t>Товарищество с ограниченной ответственностью «Каспийская Кадровая Ассоциация»</t>
  </si>
  <si>
    <t>город Атырау, улица Сарбопеева, 1; город Атырау, проспект Абулхаир хана, 74</t>
  </si>
  <si>
    <t>Товарищество с ограниченной ответственностью «NEW ASCENT»</t>
  </si>
  <si>
    <r>
      <t>город Атырау, улица Сарбопеева, 1; город Атырау, проспект Абулхаир хана, 58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</si>
  <si>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 Товарищество с ограниченной ответственностью «Парк хранения сжиженного нефтяного газа»</t>
  </si>
  <si>
    <t>Опасные производственные объекты (грузоподъёмные механизмы, оборудования работающие под давлением, система газоснабжения и газового оборудования)</t>
  </si>
  <si>
    <t>Атырауская область, Жылыойский район, город Кульсары; промышленная зона и объекты на территории Атырауской области  Жылыойского района</t>
  </si>
  <si>
    <t xml:space="preserve">Товарищество с ограниченной ответственностью «NASAR SOLUTION» </t>
  </si>
  <si>
    <t xml:space="preserve">город Атырау, улица Жансүгірова 7; Атырауская область, Жылыойский район, месторождение Тенгиз, вахтовый поселок Тенгиз </t>
  </si>
  <si>
    <t xml:space="preserve"> Филиал «Управление магистральных газопроводов «Атырау»» акционерного общества «Интергаз Центральная Азия»</t>
  </si>
  <si>
    <t>Департамент Комитета промышленной безопасности Министерства по чрезвычайным ситуациям Республики Казахстан по Атырауской области</t>
  </si>
  <si>
    <t>930440000929</t>
  </si>
  <si>
    <t>000640000147</t>
  </si>
  <si>
    <t>Восточно-Казахстанская область, Уланский район, поселок К. Кайсенова, территория Учетный квартал 033, дом 1</t>
  </si>
  <si>
    <t>Акционерное общество «Орика-Казахстан»</t>
  </si>
  <si>
    <t xml:space="preserve">Восточно-Казахстанская область, Глубоковский район, село Опытное поле, улица О.Бокея, </t>
  </si>
  <si>
    <t>Переработка минерального сырья, хранение и использование токсичных и высокотоксичных веществ, хранение веществ, представляющих опасность для окружающей среды, эксплуатация опасных технических  устройств на дробильно-сортировочном участке, фабрике по обогащению твердых полезных ископаемых, в хвостохранилище</t>
  </si>
  <si>
    <t xml:space="preserve">Восточно-Казахстанская область, Глубоковский район, поселок Белоусовка, улица Заводская, 1 </t>
  </si>
  <si>
    <t>Ведение буровых работ. Производство, переработка, образование, транспортировка горючих и токсичных веществ в разведочных и эксплуатационных скважинах, резервуарном парке, установке подготовки газа, магистральном газопроводе. Эксплуатация опасных технических устройств</t>
  </si>
  <si>
    <t xml:space="preserve">Восточно-Казахстанская область, Зайсанский район, месторождение «Сарыбулак» </t>
  </si>
  <si>
    <t>Товарищество с ограниченной ответственностью «Казцинк»</t>
  </si>
  <si>
    <t xml:space="preserve">Горно-обогатительный комплекс «Алтай»: ведение горных, буровзрывных работ на Малеевском руднике; эксплуатация опасных технических устройств; использование и хранение опасных веществ; хвостохранилище.                             </t>
  </si>
  <si>
    <t>Использование  и хранение опасных веществ, эксплуатация опасных технических устройств на обогатительной фабрике Риддерского горно-обогатительного комплекса</t>
  </si>
  <si>
    <t>город Риддер, улица Тохтарова, 21, Промышленная площадка РГОК ТОО «Казцинк». Обогатительная фабрика</t>
  </si>
  <si>
    <t>Использование  и хранение опасных веществ, эксплуатация опасных технических устройств в цеху материального снабжения  Риддерского горно-обогатительного комплекса</t>
  </si>
  <si>
    <t>город Риддер, улица Тохтарова, 21, Промышленная площадка РГОК ТОО «Казцинк», цех материального снабжения</t>
  </si>
  <si>
    <t>Ведение горных, буровзрывных работ, эксплуатация опасных технических устройств, использование и хранение опасных веществ на Риддер-Сокольном  руднике Риддерского горно-обогатительного комплекса</t>
  </si>
  <si>
    <t>город Риддер, улица Тохтарова, 21. Промышленная площадка РГОК ТОО «Казцинк» Риддер-Сокольный рудник</t>
  </si>
  <si>
    <t>Ведение горных, буровзрывных работ, эксплуатация опасных технических устройств, использование и хранение опасных веществ на Тишинском руднике Риддерского горно-обогатительного комплекса</t>
  </si>
  <si>
    <t>город Риддер, улица Тохтарова 21. Промышленная площадка РГОК ТОО «Казцинк» Тишинский рудник</t>
  </si>
  <si>
    <t>Ведение горных, буровзрывных работ, эксплуатация опасных технических устройств, использование и хранение опасных веществ на  Долинном руднике Риддерского горно-обогатительного комплекса</t>
  </si>
  <si>
    <t>город Риддер, улциа Тохтарова, 21. Промышленная площадка РГОК ТОО «Казцинк» Долинный рудник</t>
  </si>
  <si>
    <t>Использование и хранение опасных веществ, эскплуатация опасных технических устройств энерго цеха</t>
  </si>
  <si>
    <t>город Риддер, улица Тохтарова, 21. Промышленная площадка РГОК, Энерго цех ТОО «Казцинк»</t>
  </si>
  <si>
    <t xml:space="preserve">Ведение горных, буровзрывных работ, эксплуатация опасных технических устройств, использование и хранение опасных веществ на производственном  комплексе «Казцинк-Шахтострой» в Риддер-Сокольном  руднике Риддерского горно-обогатительного комплекса; </t>
  </si>
  <si>
    <t>город Риддер, улица Победы 5. Промышленная площадка РГОК ТОО «Казцинк» Риддер-Сокольный рудник</t>
  </si>
  <si>
    <t>Ведение горных, буровзрывных работ, эксплуатация опасныз технических устройств, использование и хранение опасных веществ на Производственном  комплексе «Казцинк-Шахтострой» в Тишинском руднике Риддерского горно-обогатительного комплекса</t>
  </si>
  <si>
    <t>город Риддер, улица Победы 5. Промышленная площадка РГОК ТОО «Казцинк» Тишинский рудник</t>
  </si>
  <si>
    <t>Ведение горных, буровзрывных работ, эксплуатация опасныз технических устройств, использование и хранение опасных веществ на Производственном  комплексе «Казцинк-Шахтострой» в Долинном руднике Риддерского горно-обогатительного комплекса</t>
  </si>
  <si>
    <t>город Риддер, улица Победы 5. Промышленная площадка РГОК ТОО «Казцинк» Долинный рудник</t>
  </si>
  <si>
    <t xml:space="preserve">Производство расплавов  цветных металлов, использование и хранение опасных веществ, эскплуатация опасных технических устройств на  Риддерском металлургическом комплексе </t>
  </si>
  <si>
    <t>город  Риддер, улица Бухмейера 7</t>
  </si>
  <si>
    <t>Производство расплавов  черных металлов, использование и хранение опасных веществ, эскплуатация опасных технических устройств на Промышленном  комплексе «Казцинкмаш»</t>
  </si>
  <si>
    <t>город  Риддер, улица Бухмейера 5</t>
  </si>
  <si>
    <t>Хранение, транспортировка горючих и токсичных веществ на нефтебазах по хранению нефтепродуктов, резервуарах и сливо-наливных устройствах, технологических трубопроводах, стационарных автозаправочных станциях. Эксплуатация опасных технических устройств</t>
  </si>
  <si>
    <t xml:space="preserve">город Усть-Каменогорск, улица Примыкание, 26/10; проспект Шакарим, 31; улица Пограничная, 47/1; улица Жибек Жолы, 152; проспект Абая, 187/2; улица Дружбы Народов, 60; улица Согринская, 182/2; улица Гайсы Аязбаева, 1/1; проспект Нурсултана Назарбаева, 326; улица  Ползунова, 116/7а. город Риддер, улица Островского, 91/4                           </t>
  </si>
  <si>
    <t>Эксплуатация грузоподъемных механизмов и оборудований, работающих под давлением: Усть-Каменогорский шлюз;                            Бухтарминский шлюз</t>
  </si>
  <si>
    <t>юридический адрес: район Алтай, город Серебрянск, Учетный квартал 05-084-006, дом 4/1. Местонахождение объекта: город Усть-Каменогорск, улица Шлюзная, 14</t>
  </si>
  <si>
    <t>Товарищество с ограниченной ответственностью «ГРК МЛД»</t>
  </si>
  <si>
    <t>Ведение горных работ на карьере в месторождений Карчигинское, использование, хранение опасных веществ, эксплуатация опасных технических устройств</t>
  </si>
  <si>
    <t>Восточно-Казахстанская область, Курчумский район, Акбулакский сельский округ, село Акбулак, промышленная зона</t>
  </si>
  <si>
    <t>Производство расплавов цветных металлов, использование воспламеняющихся и токсичных веществ, эксплуатация опасных технических устройств в цехе производства титановых слябов</t>
  </si>
  <si>
    <t>Ведение горных работ, работ по добыче твердых полезных ископаемых, переработка минерального сырья, хранение горючих веществ, эксплуатация опасных технических на карьере, руднике с открытым способом разработки, дробильно-сортировочном участке, фабрике по обогащению твердых полезных ископаемых, резервуарах, автозаправочной станции</t>
  </si>
  <si>
    <t xml:space="preserve">Восточно-Казахстанская область, Самарский район, село Койтас </t>
  </si>
  <si>
    <t>Товарищество с ограниченной ответственностью «Строительная компания «ЗАЙСАН»»</t>
  </si>
  <si>
    <t>Восточно-Казахстанская область, Зайсанский район, город Зайсан, улица А.Жангельдина, 133</t>
  </si>
  <si>
    <t>Товарищество с ограниченной ответственностью «BM Factory Project»</t>
  </si>
  <si>
    <t xml:space="preserve">Товарищество с ограниченной ответственностью «Сатпаевское горно-обогатительное» </t>
  </si>
  <si>
    <t>Департамент Комитета промышленной безопасности Министерства по чрезвычайным ситуациям Республики Казахстан по Восточно-Казахстанской области</t>
  </si>
  <si>
    <t>120740002838</t>
  </si>
  <si>
    <t>970140000211</t>
  </si>
  <si>
    <t>Жамбылская область, город Тараз, улица Койгельды, 97. Автогазозаправочные станции по Жамбылской области</t>
  </si>
  <si>
    <t>Производство ферросплавов, котлы, грузоподъемные механизмы, газовое хозяйство</t>
  </si>
  <si>
    <t>Жамбылская область, город Тараз, 031 учетный квартал, 83 промзона</t>
  </si>
  <si>
    <t xml:space="preserve">Филиал «Управление магистральных газопроводов» «Тараз» акционерного общества «Интергаз Центральная Азия» </t>
  </si>
  <si>
    <t>Филиал «Шуский локомотиворемонтный завод» Товарищества с ограниченной ответственностью «Қамқор Локомотив»</t>
  </si>
  <si>
    <t>Филиал Товарищества с ограниченной ответственностью «City Gas Service» в городе Тараз</t>
  </si>
  <si>
    <t>Жамбылская область, город Тараз, улица Казыбек би, 138; автогазозаправочные станции по Жамбылской области</t>
  </si>
  <si>
    <t>Жамбылская область, город Тараз, проспект Толе би, 246 А</t>
  </si>
  <si>
    <t>Товарищество с ограниченной ответственностью «Арал Газ»</t>
  </si>
  <si>
    <t>Жамбылская область, город Тараз, улица Асанбая Аскарова, 113; автогазозаправочные станции по Жамбылской области</t>
  </si>
  <si>
    <t>Товарищество с ограниченной ответственностью «Аргос»</t>
  </si>
  <si>
    <t>Товарищество с ограниченной ответственностью «Азия Нефтепродукт»</t>
  </si>
  <si>
    <t>Жамбылская область, город Тараз, проспект Жамбыла, сооружение 4Д: Байзакский район, сельский округ Ботамойнак, село Ботамойнак, учетный квартал 094, 116. Газонаполнительные и автогазозаправочные станции по Жамбылской области</t>
  </si>
  <si>
    <t>Жамбылская область, Кордайский район, село Отар, улица Д.Қонаева, 1</t>
  </si>
  <si>
    <t>юридическая адрес: Туркестанская область, Сайрамский район, село Карасу, квартал №200, дом 531. Местонахождение объекта: Жамбылская область, Байзакский район, станция Ушболак</t>
  </si>
  <si>
    <t>Жамбылская область, город Тараз, улица Койгельды, 177; Жамбылский район, село Акбулым и Т. Рыскуловский район, село Акыртобе</t>
  </si>
  <si>
    <t>Жамбылская область, Шуский район, город Шу, улица Бексултана Тымбаева, 3Б. Газонаполнительные и автогазозаправочные станции по Жамбылской области</t>
  </si>
  <si>
    <t>Департамент Комитета промышленной безопасности Министерства по чрезвычайным ситуациям Республики Казахстан по Жамбылской области</t>
  </si>
  <si>
    <t>920840000367</t>
  </si>
  <si>
    <t>Алматинский филиал Республиканского государственного предприятия на праве хозяйственного ведения «Казводхоз» Комитета по водным ресурсам Министерства экологии, геологии и природных ресурсов Республики Казахстан</t>
  </si>
  <si>
    <t>город Талдыкорган, улица Балпык би 40; Панфиловский район, город Жаркент; область Жетісу, Аксуский район, поселок Жансугуров; область Жетісу, Каратальский район, город Уштобе; область Жетісу, Коксуский район, поселок Балпык би</t>
  </si>
  <si>
    <t>18.10.2022год</t>
  </si>
  <si>
    <t>Акционерное общество «Солодовенный завод Суффле Казахстан»</t>
  </si>
  <si>
    <t>область Жетісу, город Текели, улица Динмухамеда Конаева, 10</t>
  </si>
  <si>
    <t>16.02.1994 год</t>
  </si>
  <si>
    <t>Товарищество с ограниченной ответственностью «ТК Интеграл»</t>
  </si>
  <si>
    <t>город Талдыкорган, улица Медеу, 7</t>
  </si>
  <si>
    <t>Товарищество с ограниченной ответственностью “Коксуский сахарный завод”</t>
  </si>
  <si>
    <t xml:space="preserve">область Жетісу, Коксуский район, поселок Балпык би, улица Амангельды, 1 </t>
  </si>
  <si>
    <t>Товарищество с ограниченной ответственностью «ТК Метакон»</t>
  </si>
  <si>
    <t>область Жетісу, город Талдыкорган, улица Абылай хана, 355</t>
  </si>
  <si>
    <t>Товарищество с ограниченной ответственностью «KTZE -Khorgos Gateway»</t>
  </si>
  <si>
    <t>Товарищество с ограниченной ответственностью “Текелийский горно-перерабатывающий комплекс»</t>
  </si>
  <si>
    <t>область Жетісу, город Текели, улица Каныша Сатпаева, 1</t>
  </si>
  <si>
    <t>Акционерное общество «ОЛЖА»</t>
  </si>
  <si>
    <t>область Жетісу, город Талдыкорган, Восточная промзона 1; Каратальский район, город Үштөбе; город Талдыкорган, село Еркин; Кербулакский район, поселок Сарыозек</t>
  </si>
  <si>
    <t>Товарищество с ограниченной ответственностью «Гордорстрой»</t>
  </si>
  <si>
    <t>область Жетісу, город Талдыкорган, улица Ярославского 10; область Жетісу, трасса город Талдыкорган – город Уштобе 10 км.</t>
  </si>
  <si>
    <t>05.04.2000 год</t>
  </si>
  <si>
    <t>Товарищество с ограниченной ответственностью «АТП Энергострой»</t>
  </si>
  <si>
    <t>область Жетісу, город Талдыкорган, улица Абая, строение 339</t>
  </si>
  <si>
    <t>Товарищество с ограниченной ответственностью «Электросервис»</t>
  </si>
  <si>
    <t>область Жетісу, город Талдыкорган, улица Ярославского, дом 9А</t>
  </si>
  <si>
    <t>Товарищество с ограниченной ответственностью «Фирма «Талдыкорган жолдары»»</t>
  </si>
  <si>
    <t>область Жетісу, город Талдыкорган, ул. Шевченко, дом 127А; область Жетісу, город Талдыкорган, Восточная промзона</t>
  </si>
  <si>
    <t>19.01.2006 год</t>
  </si>
  <si>
    <t>Товарищество с ограниченной ответственностью «Жаркентский Крахмалопаточный завод»</t>
  </si>
  <si>
    <t>область Жетісу, Панфиловский район, город Жаркент, улица Ербол Сыпатаев, здание 283</t>
  </si>
  <si>
    <t xml:space="preserve"> Товарищество с ограниченной ответственностью «ZHERSU POWER»</t>
  </si>
  <si>
    <t>Склад хранения прекурсоров, лаборатория, цех по плавке металлов</t>
  </si>
  <si>
    <t>область Жетісу, город Талдыкорган, улица Медеу, строение 1/10</t>
  </si>
  <si>
    <t>Департамент Комитета промышленной безопасности Министерства по чрезвычайным ситуациям Республики Казахстан по области Жетісу</t>
  </si>
  <si>
    <t>980240003083</t>
  </si>
  <si>
    <t>00540003205</t>
  </si>
  <si>
    <t>Акционерное общество «Интергаз Центральная Азия»</t>
  </si>
  <si>
    <t>Уральское линейно-производственное управление - линейная часть магистрального трубопровода; компрессорная станция «Уральск»; газораспределительные станции; грузоподъемные механизмы; оборудования, работающие под давлением; химия</t>
  </si>
  <si>
    <t>юридический адрес: город Астана, район Есиль, улица Алихан Бокейхана, здание 12; адрес объекта: Западно-Казахстанская область, район Байтерек</t>
  </si>
  <si>
    <t>Чижинское линейно-производственное управление - линейная часть магистрального трубопровода; компрессорная станция «Чижа»; газораспеределительные станции; грузоподъемные механизмы; оборудования, работающие под давлением</t>
  </si>
  <si>
    <t>юридический адрес: город Астана, район Есиль, улица Алихан Бокейхана, здание 12; адрес объекта: Западно-Казахстанская область, Таскалинский район</t>
  </si>
  <si>
    <t>Джангалинское линейно-производственное управление - линейная часть магистрального трубопровода; компрессорная станция «Джангала»; газораспределительные станции; грузоподъемные механизмы; оборудования, работающие под давлением; химия</t>
  </si>
  <si>
    <t>юридический адрес: город Астана, район Есиль, улица Алихан Бокейхана, здание 12; местонахождение объекта: Западно-Казахстанская область, Жангалинский район</t>
  </si>
  <si>
    <t>Акционерное общество «Конденсат»</t>
  </si>
  <si>
    <t>Западно-Казахстанская область, Бурлинский район, город Аксай, улица М.Ихсанова, 172. Западно-Казахстанская область, Бурлинский район, Карачаганакское нефтегазоконденсатное месторождение</t>
  </si>
  <si>
    <t>Акционерное общество «Аксайгазсервис»</t>
  </si>
  <si>
    <t>База материально-технического обслуживания; центральная база производственного обслуживания; метанолопровод; резервуары; оборудования, работающие под давлением; грузоподъемные механизмы; источники ионизирующего излучения; химические вещества; нефтегазовые оборудования</t>
  </si>
  <si>
    <t>Западно–Казахстанский филиал Республиканского государственного предприятия на праве хозяйственного ведения «Казводхоз» Комитета по водным ресурсам Министерства экологии, геологии и природных ресурсов Республики Казахстан</t>
  </si>
  <si>
    <t>Западно-Казахстанская область, район Бәйтерек, поселок Жанатан</t>
  </si>
  <si>
    <t>Карачаганакское нефтегазоконденсатное месторождение; Карачаганакский перерабатывающий комплекс (КПК); Установка комплексной подготовка газа - 2 (УКПГ-2); Установка комплексной подготовка газа - 3 (УКПГ-3); Комплекс утилизации отходов (КУО); Сателитная станция ранней нефти (СДРН); магистральные трубопроводы транспортных систем «Карачаганак - Оренбург» и «Карачаганак - Атырау»; Отдел скважинных операций (ОСО); добывающие и нагнетательные скважины; промысловые и технологические трубопроводы;  нефтегазовые оборудования; резервуары; оборудования, работающие под давлением; грузоподъемные механизмы; источники ионизирующего излучения, химическая лаборатория; склад хранения химических реагентов</t>
  </si>
  <si>
    <t>Западно-Казахстанская область, Бурлинский район, город Аксай, улица Промышленная зона, 81Н. Бурлинский район, Карачаганакское нефтегазоконденсатное месторождение</t>
  </si>
  <si>
    <t>Товарищество с ограниченной ответственностью  «Жаикмунай»</t>
  </si>
  <si>
    <t>Чинаревское нефтегазоконденсатное месторождение; установка комплексной подготовки газа-1/2 (УКПГ-1/2); установка комплексной подготовки газа-3 (УКПГ-3); установка подготовки нефти (УПН); магистральные трубопроводы; оборудования, работающие под давлением; грузоподъемные механизмы; нефтегазовые оборудования; промысловые и технологические трубопроводы; нефтяные и газовые скважины; участки бурения и строительства опасных производственных объектов; резервуары; лаборатория; химические вещества; компрессорные установки</t>
  </si>
  <si>
    <t>Западно-Казахстанская область, город Уральск, улица А.Карев, 43/1. Район Байтерек, Чинаревское нефтегазоконденсатное месторождение</t>
  </si>
  <si>
    <t>Товарищество с ограниченной ответственностью «ТМК-Казтрубпром»</t>
  </si>
  <si>
    <t>Западно-Казахстанская область, город Уральск, улица Ружейникова, строение 11А</t>
  </si>
  <si>
    <t>Филиал «Сичим С.п.А. Казахстан»</t>
  </si>
  <si>
    <t>юридический адрес: город Атырау, промышленная зона Карабатан, строение 12. Местонахождение объекта: Западно-Казахстанская область, город Аксай, 3-ий км по Оренбургской трассе, промбаза «SICIM»</t>
  </si>
  <si>
    <t>Акционерное общество «Западно-Казахстанская машиностроительная компания»</t>
  </si>
  <si>
    <t>Оборудования, работающие под давлением, грузоподъемные механизмы, источники ионизирующего излучения, металлургия</t>
  </si>
  <si>
    <t>Западно-Казахстанская область, город Уральск, улица Урдинская, 1/0</t>
  </si>
  <si>
    <t xml:space="preserve"> Акционерное общество «Уральскагрореммаш»</t>
  </si>
  <si>
    <t>Западно-Казахстанская область, город Уральск, улица Шынгырлау, строение 7/1</t>
  </si>
  <si>
    <t>Акционерное общество «Уральскводстрой»</t>
  </si>
  <si>
    <t>Западно-Казахстанская область, город Уральск, поселок Зачаганский, улица 25-Чапаевской дивизии, дом 8</t>
  </si>
  <si>
    <t>Акционерное общество «Аксайгазпромэнерго»</t>
  </si>
  <si>
    <t>Западно-Казахстанская область, Бурлинский район, город Аксай, улица  Жайык, дом 1</t>
  </si>
  <si>
    <t>Товарищество с ограниченной ответственностью «СП Смапе Казахстан»</t>
  </si>
  <si>
    <t>Товарищество с ограниченной ответственностью «Бином»</t>
  </si>
  <si>
    <t>Товарищество с ограниченной ответственностью «Топан»</t>
  </si>
  <si>
    <t>Западно-Казахстанская область, город Уральск, промзона Желаево, здание 27/2</t>
  </si>
  <si>
    <t>Западно-Казахстанская область, район Бәйтерек, Белес, улица А.Кунанбаева, 14/5</t>
  </si>
  <si>
    <t xml:space="preserve"> Товарищество с ограниченной ответственностью «Пойма Май Комбинаты»</t>
  </si>
  <si>
    <t>Западно-Казахстанская область, Теректинский район, Пойма, улица А.Молдагуловой, 1А</t>
  </si>
  <si>
    <t xml:space="preserve"> Производственный кооператив «Уральский литейно-механический завод»</t>
  </si>
  <si>
    <t>Западно-Казахстанская область, город Уральск, улица Даля, 2</t>
  </si>
  <si>
    <t xml:space="preserve"> Товарищество с ограниченной ответственностью «Батыс су арнасы”</t>
  </si>
  <si>
    <t>Западно-Казахстанская область, город Уральск, Уральсквдоль Саратовской трассы</t>
  </si>
  <si>
    <t>Товарищество с ограниченной ответственностью «Перспектива КАН»</t>
  </si>
  <si>
    <t>город Уральск, Желаевский сельский округ, село Желаево, промышленная зона Желаево, дом 31/2</t>
  </si>
  <si>
    <t>Товарищество с ограниченной ответственностью «Болашак-Т»</t>
  </si>
  <si>
    <t>Западно-Казахстанская область, город Уральск, улица Актөбе, строение 295/2</t>
  </si>
  <si>
    <t>Товарищество с ограниченной ответственностью «Нуржанар»</t>
  </si>
  <si>
    <t>Западно-Казахстанская область, город Уральск, улица Григорий Потанин, строение 8</t>
  </si>
  <si>
    <t>Товарищество с ограниченной ответственностью «UNI-СЕРВИС» (ЮНИ-СЕРВИС)</t>
  </si>
  <si>
    <t xml:space="preserve"> Лаборатория контроля качества по неразрушающему контролю, источники ионизирующего излучения</t>
  </si>
  <si>
    <t>Западно-Казахстанская область, город Уральск, улица Циолковского 5</t>
  </si>
  <si>
    <t>990540002098</t>
  </si>
  <si>
    <t>040840000451</t>
  </si>
  <si>
    <t>061140004900</t>
  </si>
  <si>
    <t>Товарищество с ограниченной ответственностью «Белес-Агро»</t>
  </si>
  <si>
    <t>4</t>
  </si>
  <si>
    <t>9</t>
  </si>
  <si>
    <t>Департамент Комитета промышленной безопасности Министерства по чрезвычайным ситуациям Республики Казахстан по Западно-Казахстанской области</t>
  </si>
  <si>
    <t>Департамент Комитета промышленной безопасности Министерства по чрезвычайным ситуациям Республики Казахстан по Карагандинской области</t>
  </si>
  <si>
    <t>Республиканское государственное предприятие на праве хозяйственного ведения «Резерв» Комитета по государственным материальным резервам Министерства по чрезвычайным ситуациям Республики Казахстан</t>
  </si>
  <si>
    <t>Филиал «Высота» Республиканского государственного предприятия на праве хозяйственного ведения «Резерв» Комитета по государственным материальным резервам Министерства по чрезвычайным ситуациям Республики Казахстан</t>
  </si>
  <si>
    <t>Карагандинская область, Абайский район, поселок Южный, улица Садовая, строение 2</t>
  </si>
  <si>
    <t>Актогайский филиал Акционерного общества «АК Алтыналмас»</t>
  </si>
  <si>
    <t>Карагандинская область, Актогайский район, Ортадересинский сельский округ, село Орта Дересин, учетный квартал 040, строение 3;  Актогайский район, месторождение «Пустынное»</t>
  </si>
  <si>
    <t xml:space="preserve">город Караганда, район им.А.Бокейхана, улица Донбасская </t>
  </si>
  <si>
    <t>Шахта «Тентекская» угольный департамент</t>
  </si>
  <si>
    <t>город Шахтинск, промзона</t>
  </si>
  <si>
    <t>Шахта «Казахстанская» угольный департамент</t>
  </si>
  <si>
    <t xml:space="preserve">Производственное управление «Энергоуголь» угольного департамента, оборудование работающее под давлением, грузопоподъемные механизмы, здания и сооружения с истекшими сроками эксплуатации   </t>
  </si>
  <si>
    <t>город Караганда, улица Аманжолова, 68; город Сарань, улица Рабочая, 80; город Абай, улица 10лет Независимости РК, 2а; город Шахтинск, улица Гвардейская, 21</t>
  </si>
  <si>
    <t>Карагандинская область, Бухар-Жырауский район, поселок Ботакара, Аэропорт «Сары-Арка»; город Караганда, район имени Казыбек би, Аэропорт городской (микрорайон), учетный квартал 132, строение 24</t>
  </si>
  <si>
    <t>юридический адрес: Восточно-Казахстанская область, Глубоковский район, Опытнопольский сельский округ, село Опытное поле, улица Оралхана Бокея, строение 1. Адрес объекта: Карагандинская область, Актогайский район, месторождение «Долинное», месторождение «Пустынное»</t>
  </si>
  <si>
    <t xml:space="preserve">город Темиртау, поселок Актау, учетный квартал 114, 46   </t>
  </si>
  <si>
    <t>Опасные производственные объекты и технические устройства в цехах: компрессорный цех, транспортный цех, помол цемента №1, 2, лаборатория, упаковка и отгрузка цемента</t>
  </si>
  <si>
    <t>город Темиртау, поселок Актау, учетный квартал №114, строение 46</t>
  </si>
  <si>
    <t>город Темиртау, улица Привокзальная, 2</t>
  </si>
  <si>
    <t>Опасные производственные объекты и технические устройства в цехах: цех по производству ферросплавов и карбида кальция, литейный участок цеха ремонта металлургического оборудования, автотранспортный цех, центральная заводская лаборатория, санитарная лаборатория, азотно-кислородный цех</t>
  </si>
  <si>
    <t>Акционерное общество «Шубарколь Премиум»</t>
  </si>
  <si>
    <t>Шубаркульское месторождение каменного угля,угольный разрез участка «Центральный-2»</t>
  </si>
  <si>
    <t xml:space="preserve">Карагандинская область, Нуринский район </t>
  </si>
  <si>
    <t>Оборудование работающие под давлением, с истекшими сроками эксплуатации в т.ч. здания и сооружения</t>
  </si>
  <si>
    <t>Карагандинская область, Бухар-Жырауский район, село Ботакара, 020 учетный квартал, строение 8</t>
  </si>
  <si>
    <t>Товарищество с ограниченной ответственностью «Алтыналмас Technology»</t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</si>
  <si>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>город Алматы, Бостандыкский район, площадь Республики, дом 15.  Карагандинская область, Актогайский район, месторождение «Пустынное»</t>
    </r>
  </si>
  <si>
    <t>город Караганда, учетый квартал 018, участок 387</t>
  </si>
  <si>
    <t>Филиал Товарищества с ограниченной ответственностью «Astana Railway Services» - «Балхашское вагоноремонтное депо»</t>
  </si>
  <si>
    <t>город Балхаш, станция Балхаш-1, здание 192; Карагандинская область, город Балхаш, станция Балхаш-1</t>
  </si>
  <si>
    <t>Товарищество с ограниченной ответственностью ИП «Борусан Макина Казахстан»</t>
  </si>
  <si>
    <t>город Караганда, район им.Әлихан Бөкейхан, 089 учетный квартал, строение 503</t>
  </si>
  <si>
    <t xml:space="preserve">город Караганда, Саранское шоссе, 8 </t>
  </si>
  <si>
    <t>Грузоподъемные механизмы, оборудование, работающее под давлением, отработавшие нормативный срок службы</t>
  </si>
  <si>
    <t>город Темиртау, проспект Мира, 1А</t>
  </si>
  <si>
    <t>Актауский производственный участок, склад взрывчатых материалов; Карагайлинский производственный участок, склад взрывчатых материалов</t>
  </si>
  <si>
    <t>город Темиртау, поселок Актау, Актауский производственный участок; Каркаралинский район, Карагайлинский производственный участок</t>
  </si>
  <si>
    <t>Товарищество с ограниченной ответственностью «Nova Цинк»</t>
  </si>
  <si>
    <t>Карагандинская область, Шетский район, поселок Акжал, промышленная зона 1, здание 1; Карагандинская область, Шетский район, поселок Акжал</t>
  </si>
  <si>
    <t>Товарищество с ограниченной ответственностью «Kazakhmys Coal» (Казахмыс Коал)</t>
  </si>
  <si>
    <t>Угольный разрез «Молодёжный», угольный разрез «Куу-Чек»</t>
  </si>
  <si>
    <t>город Караганда, район Әлихан Бөкейхан, учетный квартал 018, строение 3</t>
  </si>
  <si>
    <t>Товарищество с ограниченной ответственностью «Караганда Энергоцентр»</t>
  </si>
  <si>
    <t>1)Теплоэлектроцентраль-3 (ТЭЦ-3): склады опасных веществ, участки слива-налива опасных веществ, химическая лаборатория, технологические трубопроводы и арматура, площадка (цех, участок) систем подготовки воды; теплоэлектроцентраль-1 (ТЭЦ-1), район шахты «50 лет Октябрьской революции» склады опасных веществ, участки слива-налива опасных веществ, химическая лаборатория, технологические трубопроводы и арматура, площадка (цех, участок) систем подготовки воды</t>
  </si>
  <si>
    <t>город Караганда, Октябрьский район, Северная промышленная зона; город Караганда район им. Әлихан Бөкейхан</t>
  </si>
  <si>
    <t>Товарищество с ограниченной ответственностью «KAZAKHMYS SMELTING (КАЗАХМЫС СМЭЛТИНГ)»</t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</si>
  <si>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>область Ұлытау, город Жезказган, территория промышленная зона, здание 296. Город Балхаш, улица Абая, 1, промплощадка</t>
    </r>
  </si>
  <si>
    <t>город Караганда, Бухар-Жырауский район, Шешенкаринский с.о.</t>
  </si>
  <si>
    <t xml:space="preserve">Товарищество с ограниченной ответственностью «Корпорация Казахмыс» </t>
  </si>
  <si>
    <t>Производственное объединение «Балхашцветмет» рудник «Конырат»</t>
  </si>
  <si>
    <t>область Ұлытау, город Жезказган, площадь Қаныш Сәтбаев, здание 1; город Балхаш, микрорайон Конырат</t>
  </si>
  <si>
    <t xml:space="preserve">Филиал ТОО «КТЖ-Грузовые перевозки» -«Карагандинское отделение ГП» НОДГП-4; 2.       </t>
  </si>
  <si>
    <t>город Караганда, район Алихана Бокейхана, улица Серова, 89 станция Караганда-Сортировочная</t>
  </si>
  <si>
    <t>город Караганда, район Алихана Бокейхана, улица Серова, 89; улица Карпатская, 19 Г, станция Караганда-Сортировочная</t>
  </si>
  <si>
    <t>1) город Балхаш, улица Мехколонна, строение, 27А, станция Балхаш-1;                                                               2) поселок Мойынты участок 21, станция Мойынты</t>
  </si>
  <si>
    <t>1) город Караганда, район Алихана Бокейхана, улица Серова, 66 станция Караганда-Сортировочная;                                                   2) поселок Карабас, улица Вокзальная, 10 станция Карабас;                                                         3) город Темиртау, станция Жанааул, №45</t>
  </si>
  <si>
    <t>1) город Балхаш, станция Балхаш;                                                                                                 2) поселок Агадыр, станция  Агадыр;                                                                                      3) станция Босага;                                                                                                                                              4) станция Нельды;                                                                                   5) станция Киик</t>
  </si>
  <si>
    <t>Опасные производственные объекты и технические устройства в цехах (УПРЗЧ): механический цех; фасонолитейный цех; цех металлоконструкций</t>
  </si>
  <si>
    <t>город Темиртау, улица Блюхера, строение 13; город Темиртау, проспект Республики</t>
  </si>
  <si>
    <t>Опасные производственные объекты и технические устройства. Производство №1 (РГТО), производство №1 (ГМ), производство №3 (Энергозавод), производство №2 (МТК), производство №2 (НОММ)</t>
  </si>
  <si>
    <t>город Темиртау, улица Блюхера,  строение 13; город Караганда, район им.Казыбек Би, улица Углесборочная 1, улица Арсеньева 9А, улица Вагонная 2/4; город Шахтинск, поселок Новодолинский, Северная промышленная зона, 1</t>
  </si>
  <si>
    <t>город Караганда, район Алихана Бокейхана, промышленная зона Октябрьская</t>
  </si>
  <si>
    <t xml:space="preserve">Карагандинская область, Шетский район, село Аксу-Аюлы, улица Жумабека Кулеймена, 17   </t>
  </si>
  <si>
    <t>Товарищество с ограниченной ответственностью «СП «Сине Мидас Строй»</t>
  </si>
  <si>
    <t xml:space="preserve">Карьер «Ушбиик», карьер «Аюлы-камень» </t>
  </si>
  <si>
    <t>юридический адрес: Восточно-Казахстанская область, район Алтай, город Алтай, улица Лермонтова, дом 4. Адрес объекта: Карагандинская область, Шетский район, поселок Акжал, промзона</t>
  </si>
  <si>
    <t>Товарищество с ограниченной ответственностью «YDD Corporation» (УайДиДи Корпорейшн)»</t>
  </si>
  <si>
    <t>Акционерное общество «ЗОЦМ»</t>
  </si>
  <si>
    <t>город Балхаш, улица Абая, 1; город Балхаш, улица Абая, 1</t>
  </si>
  <si>
    <t>Товарищество с ограниченной ответственностью «Агрофирма Курма»</t>
  </si>
  <si>
    <t>Карагандинская область, Абайский район, Курминский сельский округ, село Курминское, учетный квартал 031, строение 602</t>
  </si>
  <si>
    <t>Товарищество с ограниченной ответственностью «Балхаш ПромТехСтрой»</t>
  </si>
  <si>
    <t>город Караганда, район имени Казыбек Би, улица Бытовая, строение 16/2</t>
  </si>
  <si>
    <t>город Караганда, Бухар-Жырауский район, улица Защитная, 110</t>
  </si>
  <si>
    <t>город Темиртау, проспект Республики, 75А</t>
  </si>
  <si>
    <t>Товарищество с ограниченной ответственностью «Iron Concentrate Company»</t>
  </si>
  <si>
    <t>город Темиртау, поселок Актау</t>
  </si>
  <si>
    <t>город Караганда, район им.Казыбек би, улица Сатпаева, 17</t>
  </si>
  <si>
    <t xml:space="preserve">Товарищество с ограниченной ответственностью «Карагандастройконструкция» </t>
  </si>
  <si>
    <t>город Караганда, район Алихана Бокейхана, улица Библиотечная,1А</t>
  </si>
  <si>
    <t>Товарищество с ограниченной ответственностью «Караганды-нан»</t>
  </si>
  <si>
    <t>город Караганда, район имени Казыбек Би, улица Камская, дом 91</t>
  </si>
  <si>
    <t xml:space="preserve">Карагандинская область, Бухар-Жырауский район, поселок Ботакара, улица Бухар-Жырау, дом 18, Ново-Тихоновский каменный карьер </t>
  </si>
  <si>
    <t>город Караганда, район Әлихан Бөкейхан, улица Красина 7</t>
  </si>
  <si>
    <t>Карьер «Богач»; Производставенная база</t>
  </si>
  <si>
    <t xml:space="preserve">город Караганда, улица Методическая, Октябрьский район, 45 </t>
  </si>
  <si>
    <t>Карагандинская область, Абайский район, поселок Карабас, улица Джамбула, строение 3А; Карагандинская область, Абайский район, село Дубовка</t>
  </si>
  <si>
    <t>Товарищество с ограниченной ответственностью «Торговый дом» «Топливно-энергетический комплекс-КАЗАХСТАН»</t>
  </si>
  <si>
    <t>1) город Караганда, улица Карпатская, 19; 2) город Балхаш, станция Балхаш - 1; 3) Шетский район,  поселок Агадырь, станция Агадырь; 4) Шетский район, станция  Мойынты</t>
  </si>
  <si>
    <t xml:space="preserve">Шахта «Рапид»     </t>
  </si>
  <si>
    <t xml:space="preserve">город Караганда, район имени А. Бокейхана, улица Полтавская, дом 25     </t>
  </si>
  <si>
    <t>Товарищество с ограниченной ответственностью «Forever Flourishing»</t>
  </si>
  <si>
    <t>Карагандинская область, район им.А.Бокейханова,  учетный квартал 042, строение 380</t>
  </si>
  <si>
    <t>город Караганда карьер Ушоба</t>
  </si>
  <si>
    <t>Товарищество с ограниченной ответственностью «Техно Индустрия»</t>
  </si>
  <si>
    <t>Шахтные поля 20 бис, 20, 3 бис, 26, 26 бис, 17 и 18 «основная», разрез «Экологический»</t>
  </si>
  <si>
    <t xml:space="preserve">город Караганда, район имени Казыбек Би, улица Пассажирская, строение 12; город Караганда, район имени А. Бокейхана, Северная промзона </t>
  </si>
  <si>
    <t>Товарищество с ограниченной ответственностью «Сокур Комир»</t>
  </si>
  <si>
    <t>город Караганда, район им. Казыбек би, проспект Бухар Жырау, строение: 57/1; Карагандинская область, Абайский район, село Дубовка</t>
  </si>
  <si>
    <t>Товарищество с ограниченной ответственностью «Строительное управление “НТС-24»»</t>
  </si>
  <si>
    <t>Товарищество с ограниченной ответственностью «Торгово-промышленная компания «БАС»»</t>
  </si>
  <si>
    <t>Карагандинская область, Абайскийрайон, город Абай, микрорайон 3, строение 43; Абайский район, село Жартас</t>
  </si>
  <si>
    <t>Товарищество с ограниченной ответственностью «Эдельвейс+»</t>
  </si>
  <si>
    <t>город Караганда, район имени Казыбек Би, улица Пассажирская, строение 12; город Сарань, промзона</t>
  </si>
  <si>
    <t>120141019320</t>
  </si>
  <si>
    <t>Аэропорт «Сары-Арка»: нефтебаза, опасные технические устройства, отработавшие нормативные сроки эксплуатации; склад горюче-смазочных материалов</t>
  </si>
  <si>
    <t>171140038620</t>
  </si>
  <si>
    <t>970540002768</t>
  </si>
  <si>
    <t>970240000334</t>
  </si>
  <si>
    <t>980540001107</t>
  </si>
  <si>
    <t>960340001473</t>
  </si>
  <si>
    <t>960240000025</t>
  </si>
  <si>
    <t>город Караганда, район имени Казыбек Би, улица Григория Потанина, строение 127; объекты ТОО «ХАНТЕР АГЗС» на территории Карагандинской области</t>
  </si>
  <si>
    <t>город Темиртау, поселок Актау, улица Молодежная, строение 5; город Караганда, район имени Казыбек Би, Западная промышленная зона, 1/1; объекты ТОО «Управление газового хозяйства «ГАЗОIL» на территории Карагандинской области</t>
  </si>
  <si>
    <t>город Балхаш, улица Абая, строение 2/7; промплощадка</t>
  </si>
  <si>
    <t>Акционерное общество «ССГПО»</t>
  </si>
  <si>
    <t>Горнодобычной комплекс: шахта «Соколовская», Сарбайский горнодобычной цех, Куржункульский горнодобычной цех, цех буровых и взрывных работ, взрывные работы, опасные технические устройства, в том числе с истекшим сроком эксплуатации, компрессорная станция, источники ионизирующего излучения</t>
  </si>
  <si>
    <t>Акционерное общество «Качары руда»</t>
  </si>
  <si>
    <t>Горнодобычной цех, автотранспортный цех, цех путевого хозяйства, железнодорожный цех, Качарский теплоцентр, участок складского хозяйства, цех ремонта подвижного состава, цех по ремонту горного и автотранспортного оборудования, взрывные работы, опасные технические устройства, в том числе с истекшим сроком эксплуатации, компрессорная станция, нефтебаза, автозаправочная станция, склад прекурсоров, лаборатория</t>
  </si>
  <si>
    <t>юридический адрес: город Рудный, улица Ленина, 26; местонахождение объектов: город Рудный, поселок Качар, промзона</t>
  </si>
  <si>
    <t>Лисаковский филиал Товарищества с ограниченной ответственностью «Оркен»</t>
  </si>
  <si>
    <t>Карьер месторождения Аккаргинского рудного поля, «Кутюхинское», «Тобольская площадь»;  склад прекурсоров, лаборатория, склад сильнодействующих ядовитых веществ,   модульная топливозаправочная станция; опасные технические устройства, в том числе с истекшим сроком эксплуатации, компрессорная станция; золотоизвлекательные фабрики, участки кучного выщелачивания, дробильные комплексы, взрывные работы, расходный склад нефтепродуктов</t>
  </si>
  <si>
    <t>Товарищество с ограниченной ответственностью «МехЛитКом»</t>
  </si>
  <si>
    <t>Товарищество с ограниченной ответственностью «Kst trade»</t>
  </si>
  <si>
    <t>юридический адрес: город Костанай, улица Дощанова, 157; местонахождение объектов: город Аркалык, улица Каирбекова, 13; Сарыкольский район, поселок Сарыколь, улица Чкалова, 11; Узункольский район, поселок Узунколь, северо-западная часть; Аулиекольский район, поселок Аманкарагай, промзона; Денисовский район, поселок Денисовка, промзона; город Костанай, промзона; Федоровский район, поселок Федоровка, улица М. Ауезова, дом 2</t>
  </si>
  <si>
    <t>Товарищество с ограниченной ответственностью «Костанайнефтепродукт»</t>
  </si>
  <si>
    <t>Нефтебаза, лаборатория, опасные технические устройства, в том числе с истекшим сроком эксплуатации, газовое хозяйство</t>
  </si>
  <si>
    <t>Филиал Акционерного общества «Национальная компания «Қазақстан темір жолы» - «Костанайское отделение магистральной сети»</t>
  </si>
  <si>
    <t>Товарищество с ограниченной ответственностью «КАЗСТРОЙКОМПЛЕКТ»</t>
  </si>
  <si>
    <t>Карьер Надеждинского месторождения строительного камня, взрывные работы, дробильно-сортировочный комплекс, автозаправочная станция, опасные технические устройства, в том числе с истекшим сроком эксплуатации, газовое хозяйство</t>
  </si>
  <si>
    <t>юридический адрес: Карабалыкский район, поселок Надеждинка, улица Целинная, здание 1 А; местонахождение объекта: Карабалыкский район, поселок Надеждинка, промзона</t>
  </si>
  <si>
    <t>первичная 29.05.2003 год, перерегистрация     13.06.2019 год</t>
  </si>
  <si>
    <t>Товарищество с ограниченной ответственностью «Промвзрыв»</t>
  </si>
  <si>
    <t>Арендованное хранинилище базисного склада взрывчатых материалов АО «ССГПО», взрывные работы</t>
  </si>
  <si>
    <t>Товарищество с ограниченной ответственностью «База сжиженного газа»</t>
  </si>
  <si>
    <t>Опасные производственные объекты и опасные технические устройства, в том числе с истекшим сроком эксплуатации, газовое хозяйство</t>
  </si>
  <si>
    <t>Товарищество с ограниченной ответственностью «ПК Вита»</t>
  </si>
  <si>
    <t>Опасные производственные объекты и опасные технические устройства, в том числе с истекшим сроком эксплуатации, лаборатория, склад прекурсоров, аммиачно-холодильные установки</t>
  </si>
  <si>
    <t>Товарищество с ограниченной ответственностью «Челгашинский элеватор»</t>
  </si>
  <si>
    <t>Департамент Комитета промышленной безопасности Министерства по чрезвычайным ситуациям Республики Казахстан по Костанайской области</t>
  </si>
  <si>
    <t>030540000934</t>
  </si>
  <si>
    <t xml:space="preserve">Магистральный газопровод «Акшабулак-Кызылорда», магистральный газопровод «Бейнеу-Бозой-Шымкент», магистральный газопровод «Сарыарка»,  АГРС «Аральск», АГРС «Айтеке Би», АГРС «Байконыр», АГРС «Жосалы», АГРС «Тереңөзек», АГРС «Жаңақорған», АГРС «Шиелі», АГРС-1,  АГРС-2, узел редуцирования газа (УГР), газоизмерительная станция (ГИС), компрессорная станция «Караозек», компрессорная станция «Арал», компрессорная станция «Коркыт ата»   </t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</si>
  <si>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 xml:space="preserve">город Астана, район Есиль, улица А.Бокейхана,12. Город Кызылорда, город Байконыр, Аральский, Казалинский, Кармакшинский, Сырдарьинский, Жанакорганский, Шиелийский районы </t>
    </r>
  </si>
  <si>
    <t>24.07.1997 год</t>
  </si>
  <si>
    <t>Акционерное общество «Тургай-Петролеум»</t>
  </si>
  <si>
    <t xml:space="preserve">Месторождение «Кумколь» </t>
  </si>
  <si>
    <t>20.08.1995 год</t>
  </si>
  <si>
    <t>03.04.2001 год</t>
  </si>
  <si>
    <t>Урановый рудник «Харасан-2»</t>
  </si>
  <si>
    <t>10.05.2011 год</t>
  </si>
  <si>
    <t>Товарищество с ограниченной ответственностью «Компания Гежуба Шиели Цемент»</t>
  </si>
  <si>
    <t>Карьер известняков «Кутау-1», «Кутау-2», «Шиелийский», грузоподъемные механизмы, оборудования, работающие под давлением, компрессорные установки</t>
  </si>
  <si>
    <t xml:space="preserve"> Товарищество с ограниченной ответственностью «SMART-OIL»</t>
  </si>
  <si>
    <t>Мобильные буровые и подъемные установки для подземного и капитального ремонта скважин и передвижные паровые установки, автокраны (передвижные)</t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</si>
  <si>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>город Шымкент, улица И.Тайманұлы, 1/7. Кызылординская область, Жалагашский район</t>
    </r>
  </si>
  <si>
    <t>20.10.2003 год</t>
  </si>
  <si>
    <t xml:space="preserve"> Товарищество с ограниченной ответственностью «Kольжан» </t>
  </si>
  <si>
    <t xml:space="preserve">Месторождение «Северо-Западный Кызылкия» </t>
  </si>
  <si>
    <t>город Кызылорда, улица Казыбек би, 13; Кызылординская область, Сырдарьинский район</t>
  </si>
  <si>
    <t>Товарищество с ограниченной ответственностью «ТОО Кызылорда-Газ»</t>
  </si>
  <si>
    <t>09.12.2013 год</t>
  </si>
  <si>
    <t>Товарищество с ограниченной ответственностью  «Аргос»</t>
  </si>
  <si>
    <t xml:space="preserve">Кызылординская область, Шиелийский район, поселок Шиели, трасса Самара-Шымкент, строение №75 </t>
  </si>
  <si>
    <t>Карьер доломитов «Шалкинское», «Огиз мүйиз - 1, 2», «Бесарыкское», АЗС на производственной базе в г. Кызылорда, асфальтно-бетонные заводы, грузоподъемные механизмы, паровые котлы, сосуды, работающие под давлением</t>
  </si>
  <si>
    <t>город Кызылорда, улица Султан Бейбарыс 180; Кызылординская область Жанакорганский район, поселок Шалкия</t>
  </si>
  <si>
    <t>07.01.2005 год</t>
  </si>
  <si>
    <t>Производство взрывных работ, временный склад взрывчатых материалов, хранилище источников ионизирующих излучений, подъемно-каротажные станции и лаборатория перфорационной станции</t>
  </si>
  <si>
    <t>Кызылординская область, Сырдарьинский район, месторождение «Аксай»;  Мангистауская область, город Жанаозен, производственная зона</t>
  </si>
  <si>
    <t>Товарищество с ограниченной ответственностью «Мир-2001»</t>
  </si>
  <si>
    <t>Кызылординская область, Кармакшинский район, поселок Төретам, улица Култасов, 75А, Кармакшинский район, поселок Торетам, трасса Самара-Шымкент, 1У, Кармакшинский район, поселок Жосалы, улица Изтилеу Мусирбаев, 1</t>
  </si>
  <si>
    <t>Кызылординская область, Казалинский район, кент Айтеке би,  улица Жалдыбай Жырау 1А; улица Жанкожа батыра 116; улица Я.Михайлюк 1В; улица Р.Багланова 260; улица У.Туктибаева 71, улица С.Сейфулина б/н, Кызылординская область, Казалинский район, ауыльные округы  Кожабахы, Аранды</t>
  </si>
  <si>
    <t>23.01.2014 год</t>
  </si>
  <si>
    <t>1) город Кызылорда, поселок Белкуль, улица 7, строение 4 A; 2) город Кызылорда, проспект Астана, 69; 3) город Кызылорда, улица Айтеке би, участок, 100; 4)  город Кызылорда, садоводческое  общество Гидроузел, строение, 15; 5) город Кызылорда, улица Хон Бен До, дом, 41А; 6) город Кызылорда, улица Садуакасова, 2; 7) Жанакорганский район, аул Сунак ата ул. Жибек жолы 3; 8) Жанакорганский район, поселок Жанакорган, улица Ануар Абуталипова, 4; 9) Жалагаш, трасса Самара-Шымкент комплекс Достык,  10) Жанакорганский район, поселок Тугискен, АЗС КазРосНефть; 11) Жанакорганский район, поселок Жанакорган, улица Коргантогай, б/н; 12) Шиелийский район, поселок Шиели, улица Жахаева, б/н; 13) Шиелийский район, поселок Шиели, улица Абая, 37; 14) Шиелийский район, поселок Шиели, улица Кожа Ахмет Яссауи, 85 А; 15) Шиелийский район, село Байгекум, трасса «Самара-Шымкент»; 16) Шиелийский район, поселок Шиели, трасса Самара – Шымкент 57; 17) Сырдарьинский район, село Шаган; 18) Жалагашский район, поселок Жалагаш, улица Толе би, 4; 19) город Байконур, улица Янгеля, 21Б, Восход 1 и 2; 20) Кармакшинский район, улица Мусирбаева, 2 В; 21) Кармакшинский район, аульный округ III-интернационал; 22) Кармакшинский район, поселок Торетам, улица Муратбаева, б/н; 23) Кармакшинский район, село Турмагамбет, улица Ешнияз сал; 24) Казалинский район, поселок Айтеке би, улица Кашакбай Примова,107Б; 25) Казалинский район, улица Урмаш Туктибаева, дом, 80А; 26) Казалинский район, поселок Айтеке би, улица Р.Багланова 1; 27) Казалинский район,поселок Айтеке Би, улица Азимжан Алипбаева, здание 4А; 28) Казалинский район, поселок Айтеке би, улица Еримбет Колдейбекулы, 109; 29) Казалинский район, поселок Айтеке би, улица Жанкожа Нурмухамедулы, 120;  30) город Аральск, трасса Самара-Шымкент; 31) город Аральск, улица Баймуратова, 2-А, 31) Кызылорда, ул. Султан Бейбарыс б/н, 32) Кызылорда, улица Кожа Ахмет Яссауи 4 (ФОТОН)</t>
  </si>
  <si>
    <t>Товарищество с ограниченной ответственностью «РЗА-МҰНАЙ-ГАЗ-ҚҰРЫЛЫС»</t>
  </si>
  <si>
    <t>8</t>
  </si>
  <si>
    <t>Департамент Комитета промышленной безопасности Министерства по чрезвычайным ситуациям Республики Казахстан по Кызылординской области</t>
  </si>
  <si>
    <t>Департамент Комитета промышленной безопасности Министерства по чрезвычайным ситуациям Республики Казахстан по Мангистауской области</t>
  </si>
  <si>
    <t>Актауский филиал Товарищества с ограниченной ответственностью «Международная Нефтяная Сервисная Компания СИНОПЭК Казахстан»</t>
  </si>
  <si>
    <t xml:space="preserve">Месторождения: «Северный Бузачи», «Емир», «Жетыбай», «Каракудук». Буровая установка; подъемный агрегат; цементировочный агрегат, сосуды, работающие под давлением; грузоподъемные механизмы и т.д.  </t>
  </si>
  <si>
    <t>Мангистауская область, город Актау, микрорайон 26, Б/Ц «Отар» здание 58</t>
  </si>
  <si>
    <t>14.05.2007 год</t>
  </si>
  <si>
    <t>Акционерное общество «Каскор-Транссервис»</t>
  </si>
  <si>
    <t>Акционерное общество «Каз Азот»</t>
  </si>
  <si>
    <t xml:space="preserve">Завод по производству аммиака </t>
  </si>
  <si>
    <t>Прострелочно-взрывные работы</t>
  </si>
  <si>
    <t>Месторождения: «Жетыбай», «Северный Бузачи», подъемный агрегат, цементировочный агрегат, сосуды, работающие под давлением; грузоподъемные механизмы и т.д.</t>
  </si>
  <si>
    <t>юридический адрес: город Актобе, проспект Санкибай батыра, дом 173/1, кабинет 402. Представительство в городе Актау: 5 микрорайон, 8 дом, 132 квартира</t>
  </si>
  <si>
    <t>Товарищество с ограниченной ответственностью «Казахский газоперерабатывающий завод»</t>
  </si>
  <si>
    <t>город Жанаозен, промышленная зона 1, строение 15Г</t>
  </si>
  <si>
    <t>Товарищество с ограниченной ответственностью «Казахстан Каспиан Оффшор Индастриз»</t>
  </si>
  <si>
    <t>Опасные производственные объекты, Тупкараганский район, жилой массив им. С. Шапагатова, завод по производству морского нефтегазового оборудования «Темир Ат» и другие опасные технические устройства</t>
  </si>
  <si>
    <t>город Актау, микрорайон 29 «а», Б/Ц Нурплаза, 3 этаж; Тупкараганский район, жилой массив имени С. Шапагатов, завод по производству морского нефтегазового оборудования «Темир Ат»</t>
  </si>
  <si>
    <t>Товарищество с ограниченной ответственностью «West Oil Software»</t>
  </si>
  <si>
    <t>Товарищество с ограниченной ответственностью “Каскор-Машзавод”</t>
  </si>
  <si>
    <t>Товарищества с ограниченной ответственностью  «Каспий Цемент»</t>
  </si>
  <si>
    <t>Бейнеуский район, поселок Бейнеу, улица А. Молдагуловой, 1А</t>
  </si>
  <si>
    <t>Западный филиал Товарищества с ограниченной ответственностью  «Топливно-энергетический комплекс-КАЗАХСТАН»</t>
  </si>
  <si>
    <t xml:space="preserve">Мангистауский область, Мунайлинский район, станция Мангишлак, Деповская-1; Восточная часть село Бейнеу; станция Болашак, участок №500 </t>
  </si>
  <si>
    <t xml:space="preserve">город Актау, микрорайон 15, дом 69, № 348 офисное помещение </t>
  </si>
  <si>
    <t>Товарищество с ограниченной ответственностью «Управление Производственных Предприятий» («УПП»)</t>
  </si>
  <si>
    <t>Товарищество с ограниченной ответственностью «Sewon Vertex Heavy Industry»</t>
  </si>
  <si>
    <t>Товарищество с ограниченной ответственностью «Berber-Plast»</t>
  </si>
  <si>
    <t>Нефтебаза, резервуары</t>
  </si>
  <si>
    <t xml:space="preserve">Товарищество с ограниченной ответственностью «Mangistau Oil Refining» </t>
  </si>
  <si>
    <t>Переработка угольного сырья, мойка внутренних вагонов, перевалка нефти и нефтепродуктов и железнодорожных цистерн, мини нефтеперерабатывающий завод</t>
  </si>
  <si>
    <t>Мангистауская область, город Актау, микрорайон 4, здание 53, офис 5; город Ақтау, №5 промышленная зона, участок №16</t>
  </si>
  <si>
    <t>Товарищество с ограниченной ответственностью «Геофизическая компания «Каспий»»</t>
  </si>
  <si>
    <t>Оборудование, работающее под давлением, грузоподъёмные механизмы, паропровод,  компрессорные установки, мазутное хозяйство, хлор щелочное производство, хлораторная, склад хранения опасных веществ, химическая лаборатория</t>
  </si>
  <si>
    <t>Оборудование, работающее под давлением и грузоподъемные механизмы с истекшим сроком эксплуатации, нефтебаза, склад по хранению нефтепродуктов, резервуары и сливоналивные устройства, химический цех, компрессорные станции, склад опасных веществ</t>
  </si>
  <si>
    <t>Рудник с подземным способом разработки, (участок, цех, комплекс) дробильно-сортировочная установка, фабрика (участок, цех) по обогащению твердых полезных ископаемых, хвостохранилище, химическая лаборатория, объект (участок) по добыче и переработке полезных ископаемых, склад (хранилище) взрывчатых материалов, площадка погрузки-разгрузки взрывчатых материалов, нефтебаза (склад) по хранению нефтепродуктов, резервуары и сливоналивные устройства, автозаправочная станция (стационарная). Оборудование, работающее под давлением и грузоподъемные механизмы с истекшим сроком эксплуатации. Буровые и взрывные работы</t>
  </si>
  <si>
    <t>Разрез угольный (участок, цех, комплекс) дробильно-сортировочная установка, нефтебаза (склад) по хранению нефтепродуктов, резервуары и сливоналивные устройства, автозаправочная станция (стационарная), грузоподъемные механизмы с истекшим сроком эксплуатации. Буровые и взрывные работы</t>
  </si>
  <si>
    <t>Акционерное общество «Казахстанский электролизный завод»</t>
  </si>
  <si>
    <t>Основные цеха, вспомогательные цеха,  грузоподъёмные механизмы, оборудование работающие под давлением,  технологические линии, резервуары, химическая лаборатория, склад прекурсоров, химическая лаборотория, компрессорная станция</t>
  </si>
  <si>
    <t>город Павлодар, Восточная промышленная зона, 60/2</t>
  </si>
  <si>
    <t xml:space="preserve">1) город Аксу, улица Промышленная, строение 61. 2) город  Экибастуз </t>
  </si>
  <si>
    <t>Павлодарский филиал  Товарищества с ограниченной ответственностью «KSP Steel»</t>
  </si>
  <si>
    <t>город Павлодар, улица Космонавтов, 1/2</t>
  </si>
  <si>
    <t>Товарищество с ограниченной ответственностью «Павлодар-Водоканал»</t>
  </si>
  <si>
    <t>Основные цеха, вспомогательные цеха, грузоподъёмные механизмы, оборудование работающие под давлением,  технологические линии, резервуары, химическая лаборатория, склад прекурсоров</t>
  </si>
  <si>
    <t>Нефтебаза, склад по хранению нефтепродуктов, насосная, резервуары для хранения горюче-смазочных материалов, сливо-наливная эстакада, технологические трубопроводы, грузоподъемные механизмы, оборудование, работающее под давлением</t>
  </si>
  <si>
    <t>Нефтебаза (склад) по хранению нефтепродуктов, насосная, резервуары для хранения горюче-смазочных материалов, сливо-наливная эстакада, технологические трубопроводы, грузоподъемные механизмы, оборудование, работающее под давлением, склад прекурсоров, химическая лаборатория</t>
  </si>
  <si>
    <t>Нефтебаза (склад) по хранению нефтепродуктов, насосная, резервуары для хранения горюче-смазочных материалов, сливо-наливная эстакада, технологические трубопроводы, грузоподъемные механизмы, оборудование, работающее под давлением</t>
  </si>
  <si>
    <t xml:space="preserve">город Павлодар, поселок  Ленинский, улица Целинная, строение 1/4 </t>
  </si>
  <si>
    <t>Товарищество с ограниченной ответственностью «Бип-Ойл»</t>
  </si>
  <si>
    <t>город Павлодар, улица Циолковского, 102</t>
  </si>
  <si>
    <t>Разрез угольный, (участок, цех, комплекс) дробильно-сортировочная установка</t>
  </si>
  <si>
    <t>Товарищество с ограниченной ответственностью «Теміржолсу-Павлодар»</t>
  </si>
  <si>
    <t>город Павлодар, промыш-ленная зона Центральная, строение 2242, станция Алтынтау, станция Уленты, станция Акбидаик, станция Ушкулун, станция Калкаман</t>
  </si>
  <si>
    <t>Департамент Комитета промышленной безопасности Министерства по чрезвычайным ситуациям Республики Казахстан по Павлодарской области</t>
  </si>
  <si>
    <t>960840000532</t>
  </si>
  <si>
    <t>Департамент Комитета промышленной безопасности Министерства по чрезвычайным ситуациям Республики Казахстан по Северо-Казахстанской области</t>
  </si>
  <si>
    <t>Филиал Товарищества с ограниченной ответственностью  «МАСЛО-ДЕЛ» в городе Петропавловске</t>
  </si>
  <si>
    <t>Товарищество с ограниченной ответственностью «Бескарагай»</t>
  </si>
  <si>
    <t>Тайыншинский район, cело Ильичевка Тайыншинский район, cело Ясная Поляна Тайыншинский район, cело Кантемировское</t>
  </si>
  <si>
    <t>Товарищество с ограниченной ответственностью «Айыртау-Астык»</t>
  </si>
  <si>
    <t xml:space="preserve">Айыртауский район, село Саумалколь </t>
  </si>
  <si>
    <t>Товарищество с ограниченной ответственностью «Хлебоприемное предприятие «АЛАЗ»»</t>
  </si>
  <si>
    <t>район им.Габита Мусрепова, село Новоишимское</t>
  </si>
  <si>
    <t xml:space="preserve">район М.Жумабаева, город Булаево </t>
  </si>
  <si>
    <t>Айыртауский район, село Бурлык, станция Янко</t>
  </si>
  <si>
    <t>Товарищество с ограниченной ответственностью  «Акселеу»</t>
  </si>
  <si>
    <t>район имени Габита Мусрепова, село Ковыльное</t>
  </si>
  <si>
    <t>Товарищество с ограниченной ответственностью «ПЕТРОПАВЛОВСКИЙ ХЛЕБОБУЛОЧНЫЙ КОМБИНАТ»</t>
  </si>
  <si>
    <t>Товарищество с ограниченной ответственностью «Зерттеу СК»</t>
  </si>
  <si>
    <t>Товарищество с ограниченной ответственностью «Атамекен-Астық»</t>
  </si>
  <si>
    <t>Оборудование,  работающее под давлением, объекты газового хозяйства, объекты по хранению и переработке растительного сырья (приемочно-очистительная (сушильно-очистительная) башня, элеватор, хлебоприемный пункт), склад (резервуары) для хранения нефтепродуктов, грузоподъемные механизмы</t>
  </si>
  <si>
    <t>город Петропавловск, улица Нефтепроводная, 15</t>
  </si>
  <si>
    <t>Объекты по хранению и переработке растительного сырья (приемочно-очистительная (сушильно-очистительная) башня, элеватор, хлебоприемный пункт), склад (резервуары) для хранения нефтепродуктов, грузоподъемные механизмы</t>
  </si>
  <si>
    <t>Филиал Товарищества с ограниченной ответственностью «Силикат-А» в Северо-Казахстанской области</t>
  </si>
  <si>
    <t xml:space="preserve"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</t>
  </si>
  <si>
    <t>Объекты по хранению и переработке растительного сырья (приемно-очистительная (сушильно-очистительная) башня, элеватор, склад (резервуары) для хранения нефтепродуктов, грузоподъемные механизмы (лифты), объекты газового хозяйства, оборудование,  работающее под давлением</t>
  </si>
  <si>
    <t>Акционерное общество «Шымкентцемент»</t>
  </si>
  <si>
    <t>Карьеры «Северный», «Южный», «Абаил»</t>
  </si>
  <si>
    <t>Туркестанская область, Толебийский район, село Акбастау. Тюлькубасский район, село Т. Рыскулова</t>
  </si>
  <si>
    <t>Акционерное общество «Совместное предприятие «Акбастау»</t>
  </si>
  <si>
    <t>Рудник «Куланды»</t>
  </si>
  <si>
    <t>Туркестанская область, Сузакский район, село  Шолаккорган, улица Жибек Жолы, здание 67</t>
  </si>
  <si>
    <t>Акционерное общество «Казахстанско-Российско-Кыргызское Совместное предприятие  «Заречное»»</t>
  </si>
  <si>
    <t>Рудник «ПСВ» и первалочная база «Тимур»</t>
  </si>
  <si>
    <t>Туркестанская область, Отырарский район, Коксарайский сельский округ; Отырарский район, Тимурский сельский округ, село Тимур, улица Бауыржан Момышулы, дом 51</t>
  </si>
  <si>
    <t>Товарищество с ограни-ченной ответствен-ностью «Казахстанско-французское  Совместное предприятие «КАТКО»»</t>
  </si>
  <si>
    <t>Рудники «Торткудык» и «Мойынкум»</t>
  </si>
  <si>
    <t>Туркестанская область, Сузакский район, Тастинский сельский округ, село Тасты, квартал 060 здание 44</t>
  </si>
  <si>
    <t>Товарищество с ограниченной ответственностью Добывающее предприятие «Орталык»</t>
  </si>
  <si>
    <t>Рудники «Центральный Мынкудык» и «Жалпак»</t>
  </si>
  <si>
    <t>Туркестанская область, Сузакский район, Созакский сельский округ, село Созак, 033 квартал, здание 28; Сузакский район, поселок Кызмшек</t>
  </si>
  <si>
    <t>Товарищество с ограниченной ответственностью «Каратау»</t>
  </si>
  <si>
    <t>Рудник «Каратау»</t>
  </si>
  <si>
    <t>Товарищество с ограниченной ответственностью «Совместное предприятие «Русбурмаш-Казахстан»»</t>
  </si>
  <si>
    <t>Участки буровых работ «Буденовское», участок буровых работ «Южный Инкай»</t>
  </si>
  <si>
    <t>Туркестанская область, Сузакский район, Каратауский сельский округ, село Саржаз, квартал 021</t>
  </si>
  <si>
    <t>Товарищество с ограниченной ответственностью «Азия Оңтүстік Пром»</t>
  </si>
  <si>
    <t>Туркестанская область, Толебиский район, село Киелитас, 080 квартал</t>
  </si>
  <si>
    <t>Ремонтно-эксплуатационное управление «Шорнак»,  газоизмерительная станция «Акбулак»  (МГ 1393,4 км-1454,2 км), компрессорная станция «Туркестан» (МГ1212,1 км – 1393,4 км)</t>
  </si>
  <si>
    <t>Туркестанская область, Сауранский район, село Шорнак; Сайрамский район, село Акбулак; Ордабасинский и Байдибекский  районы</t>
  </si>
  <si>
    <t>Филиал Товарищества с ограниченной ответственностью «Казфосфат» горноперерабатывающий комплекс «Каратау»</t>
  </si>
  <si>
    <t xml:space="preserve">Карьеры «Коксу», «Кистас» </t>
  </si>
  <si>
    <t>Туркестанская область, Сузакский район, Кумкентский сельский округ</t>
  </si>
  <si>
    <t>Филиал Акционерного общества «KTZ Express» - «KTZE-Южный»</t>
  </si>
  <si>
    <t>Туркестанская область, город Арыс, улица Зилгараева б/н, город Туркестан, улица Б. Акшаулы, 21</t>
  </si>
  <si>
    <t>Филиал «Управление магистральных газопроводов «Шымкент» Акционерного общества «Интергаз Центральная Азия»</t>
  </si>
  <si>
    <t xml:space="preserve"> Линейно-производственные управления магистральных газопроводов «Акбулак» и «Полторацкое»/ (МГ «БГР-ТБА – 708 км и МГ «Газли-Шымкент» – 309 км); газоизмерительная станция «Акбулак», компрес-сорная станция «Туркестан», ремонтно-эксплуатационное управление «Шорнак»</t>
  </si>
  <si>
    <t xml:space="preserve"> Кызылординский филиал открытого акционерного общества «Евро-Азиатская строительная корпорация «EVRASCON»»</t>
  </si>
  <si>
    <t>Строительство подземного тоннеля «Шакпак баба»</t>
  </si>
  <si>
    <t>Туркестанская область, Тюлькубасский район, село Шакпакбаба</t>
  </si>
  <si>
    <t>Товарищества с ограниченной ответственностью «Бур-Геопроект»</t>
  </si>
  <si>
    <t>Туркестанская область, Сузакский район, сельский округ Тасты, квартал № 060</t>
  </si>
  <si>
    <t>Товарищество с ограниченной ответственностью «Төлеби АвтоГаз»</t>
  </si>
  <si>
    <t>Опасные технические устрой-ства, отработавшие нормативные сроки эксплуатации, автогазозаправочная станция</t>
  </si>
  <si>
    <t>Туркестанская область, Мактааралский район «АГЗС-7»</t>
  </si>
  <si>
    <t>Товарищество с ограниченной ответственностью «Satory Company Ltd»</t>
  </si>
  <si>
    <t>Туркестанская область, Сайрамский район, село Аксукент, проспект Астана, 140</t>
  </si>
  <si>
    <t>Товарищество с ограниченной ответственностью «Компания ФудМастер-Шымкент»</t>
  </si>
  <si>
    <t>Туркестанская область, Толебийский район, село Коксаек, улица Толеби, дом 535</t>
  </si>
  <si>
    <t>Товарищество с ограниченной ответственностью «ЖБИ-С»</t>
  </si>
  <si>
    <t>Туркестанская область, Сайрамский район, село Аксукент, Карабулакское шоссе, 143</t>
  </si>
  <si>
    <t>Товарищество с ограниченной ответственностью «SAS-Tobe Technologies (САС-Тобе-Технолоджис)»</t>
  </si>
  <si>
    <t>Туркестанская область, Тюлькубасский район, поселок Састобе, б/н</t>
  </si>
  <si>
    <t>Товарищество с ограниченной ответственностью «Замана Инвест»</t>
  </si>
  <si>
    <t>Товарищество с ограниченной ответственностью «Стандарт Ресурсис»</t>
  </si>
  <si>
    <t>Туркестанская область, Ордабасинский район, с.о. Бадам, село Бадам, улица А.Шопакулы, 1А</t>
  </si>
  <si>
    <t>Товарищество с ограниченной ответственностью «Мунай инвестмент груп»</t>
  </si>
  <si>
    <t>Туркестанская область, город Туркестан, улица Жандосова, 2б</t>
  </si>
  <si>
    <t>Акционерное общество «КазТрансОйл» Карагандинское нефтепроводное управление</t>
  </si>
  <si>
    <t>ГНПС «Атасу»: технологические трубопроводы, автозаправочная станция, котельная, грузоподъемные механизмы</t>
  </si>
  <si>
    <t xml:space="preserve">юридический адрес: город Астана, район Есиль, проспект Тұран, здание 20, нежилое помещение 12. Адрес объекта: Карагандинское нефтепроводное управление, Жанааркинский район ГНПС Атасу, область Ұлытау, Жанааркинский район, Жаңаарқа   </t>
  </si>
  <si>
    <t>Акционерное общество «КазТрансОйл» Жезказганское нефтепроводное управление</t>
  </si>
  <si>
    <t>Автозаправочная станция, автотранспортный цех, грузоподъемные механизмы, склады, административно-бытовой комплекс</t>
  </si>
  <si>
    <t>юридический адрес: город Астана, район Есиль, проспект Туран, здание 20, н.п. 12. Адрес объекта: область Ұлытау, город Жезказган, Жезказганское нефтепроводное управление</t>
  </si>
  <si>
    <t>База производственного обслуживания, котельная, грузоподъемные механизмы</t>
  </si>
  <si>
    <t>юридический адрес: город Астана, район Есиль, проспект Туран, здание 20, н.п. 12. Адрес объекта: область Ұлытау, город Жезказган, база производственного обслуживания</t>
  </si>
  <si>
    <t>Товарищество с ограниченной ответственностью «Евротехсервис К»</t>
  </si>
  <si>
    <t>Полное сервисное обслуживание вспомогательного горно-шахтного оборудования на рудниках ПО «Жезказганцветмет» ТОО «Корпорация Казахмыс»</t>
  </si>
  <si>
    <t>область Ұлытау, город Сатпаев, Жезказган, промзона</t>
  </si>
  <si>
    <t xml:space="preserve">Товарищество с ограниченной ответственностью «Корпорация Казахмыс» Управление энергетики по сервисному обслуживанию электрооборудования </t>
  </si>
  <si>
    <t>Сервисное обслуживание электрооборудования объектов ПО «Жезказганцветмет»</t>
  </si>
  <si>
    <t>область Ұлытау, город Сатпаев, Жезказган, промзона, 1/1</t>
  </si>
  <si>
    <t>Товарищество с ограниченной ответственностью «Kazakhmys Maintenance Services (Казахмыс Мэйнтенанс Сервисиз)»</t>
  </si>
  <si>
    <t xml:space="preserve">Ремонт, сервисное обслуживание и мониторинг горношахтного оборудования, самоходной техники автомобильного и иных видов транспорта: предприятие «Жезказгансервис»; завод горно-шахтного оборудования; складское хозяйство       </t>
  </si>
  <si>
    <t>область Ұлытау, город Сатпаев, улица Улытауская, промзона</t>
  </si>
  <si>
    <t>Товарищество с ограниченной ответственностью «Научно-производственное предприятие «ИНТЕРРИН»»</t>
  </si>
  <si>
    <t>область Ұлытау, город Сатпаев, Жезказган, промзона, 1ГРП</t>
  </si>
  <si>
    <t xml:space="preserve">Строительно-монтажное управление </t>
  </si>
  <si>
    <t>область Ұлытау, город Жезказган, промышленная зона</t>
  </si>
  <si>
    <t>Товарищество с ограниченной ответственностью «Tranco Jezz (Транко Жез)»</t>
  </si>
  <si>
    <t xml:space="preserve">ТОО «Tranco Zhez» (Транко Жез):  станция Комбинатская: служба сервиса подвижного состава; служба эксплуатации подвижного состава; служба пути; служба сигнализации централизации блокировки, связи и энергохозяйство; административно-хозяйственный отдел; коммерческий отдел; отдел материально-технического снабжения; служба движения; служба кранового хозяйства; служба автотракторного хозяйства </t>
  </si>
  <si>
    <t>область Ұлытау, город Жезказган; улица Сары-Арка, 15</t>
  </si>
  <si>
    <t>Товарищество с ограниченной ответственностью «Торговый дом» «Топливно-энергетический комплекс - КАЗАХСТАН»</t>
  </si>
  <si>
    <t>Резервуары для хранения горюче смазочных материалов, грузоподъемные механизмы, оборудование работающие под давлением</t>
  </si>
  <si>
    <t>юридический адрес: город Астана, район Есиль, улица Дінмұхамед Қонаев, здание 10. Адрес объекта: область Ұлытау, город Жезказган, территория старого аэропорта</t>
  </si>
  <si>
    <t>юридический адрес: город Астана, район Есиль, улица Дінмұхамед Қонаев, здание 10. Адрес объекта: область Ұлытау, нефтебаза, станция Жанаарка</t>
  </si>
  <si>
    <t>область Ұлытау, город Жезказган, площадь К.И. Сатпаева, 1; промзона 746</t>
  </si>
  <si>
    <t xml:space="preserve">Филиал Товарищества с ограниченной ответственностью «Корпорация Казахмыс»-Производственное объединение «Жезказганцветмет» </t>
  </si>
  <si>
    <t xml:space="preserve">Жезказганские обогатительные фабрики № 1, 2, 3 </t>
  </si>
  <si>
    <t>область Ұлытау,              город Жезказган, площадь К.И.Сатпаева, 1; город Жезказган, промзона</t>
  </si>
  <si>
    <t>Товарищество с ограниченной ответственностью «Kazakhmys Smelting» (Казахмыс Смэлтинг)</t>
  </si>
  <si>
    <t>Жезказганский        медеплавильный завод, завод, серно-кислотный цех, завод Казкат, цех электролиза меди, цех тепло-энергоснабжения, отдел главного энергетика</t>
  </si>
  <si>
    <t>область Ұлытау, город Жезказган, промзона, здание 296</t>
  </si>
  <si>
    <t>Товарищество с ограниченной ответственностью  «Kazkhmys Energy» (Казахмыс Энерджи)</t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</si>
  <si>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>Карагандинская область, Абайский район, поселок Топар, учетный квартал, 060, строение 52А. Адрес объекта: город Жезказган, промзона</t>
    </r>
  </si>
  <si>
    <t>областьҰлытау, город Сатпаев, промзона</t>
  </si>
  <si>
    <t>Акционерное общество «Жалтырбулак»</t>
  </si>
  <si>
    <t xml:space="preserve">Карьер «Жалтырбулак», ведение горных и взрывных работ, участок кучного выщелачивания, дробильный комплекс </t>
  </si>
  <si>
    <t>область Ұлытау, город Жезказган, Сарыкенгирский</t>
  </si>
  <si>
    <t>Товарищество с ограниченной ответственностью «Самға»</t>
  </si>
  <si>
    <t xml:space="preserve">Карьер «Шайтантас» </t>
  </si>
  <si>
    <t>Товарищество с ограниченной ответственностью «Форпост»</t>
  </si>
  <si>
    <t>область Ұлытау, город Сатпаев, улица Улытауская, дом 114; область Ұлытау, город Жезказган, Южная промзона</t>
  </si>
  <si>
    <t>Товарищество с ограниченной ответственностью Иностранное предприятие «СЖС Казахстан ЛТД»</t>
  </si>
  <si>
    <t>Химиеческая лаборатория</t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</si>
  <si>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>город Алматы, улица Мынбаева, 151, 8 этаж. Адрес объекта: город Жезказган, промзона (ЖМЗ)</t>
    </r>
  </si>
  <si>
    <r>
      <t xml:space="preserve">юридический адрес: </t>
    </r>
    <r>
      <rPr>
        <sz val="12"/>
        <color theme="1"/>
        <rFont val="Times New Roman"/>
        <family val="1"/>
        <charset val="204"/>
      </rPr>
      <t>город Алматы, улица Аль-Фараби, 15, офис 5-11-4. Адрес объекта: город Каражал, улица Темиржол, 1/1</t>
    </r>
  </si>
  <si>
    <t xml:space="preserve">Товарищество с ограниченной ответственностью «РУДСЕРВИС К» </t>
  </si>
  <si>
    <t xml:space="preserve">Сервисное обслуживание и ремонт компресорного обрудования на рудниках ПО «Жезказганцветмет» ТОО «Корпорация Казахмыс». Цех по заточке буровых коронок  </t>
  </si>
  <si>
    <t>область Ұлытау, город Сатпаев, город Жезказган, промзона</t>
  </si>
  <si>
    <t>Товарищество с ограниченной ответственностью «Сарыарка-ENERGY»</t>
  </si>
  <si>
    <t>Угольный разрез «Жалын»</t>
  </si>
  <si>
    <t>Рудник «Уш катын 3» город Каражал, промзона</t>
  </si>
  <si>
    <t>область Ұлытау, город Каражал, город Жайрем</t>
  </si>
  <si>
    <t>Департамент Комитета промышленной безопасности Министерства по чрезвычайным ситуациям Республики Казахстан по области Ұлытау</t>
  </si>
  <si>
    <t>151140022978</t>
  </si>
  <si>
    <t>110140012821</t>
  </si>
  <si>
    <t>001040003264</t>
  </si>
  <si>
    <t>930340000757</t>
  </si>
  <si>
    <t>150140006705</t>
  </si>
  <si>
    <t>Акционерное общество «Марганец Жайрема»</t>
  </si>
  <si>
    <t>Департамент Комитета промышленной безопасности Министерства по чрезвычайным ситуациям Республики Казахстан погороду Шымкент</t>
  </si>
  <si>
    <t>город Шымкент, Енбекшинский район, улица Койкелди батыра, 9/6; город Шымкент, Енбекшинский район, улица Капал батыра, 3а</t>
  </si>
  <si>
    <t>Завод по выпуску нефтепродуктов, технические устройства, химическая лаборатория</t>
  </si>
  <si>
    <t>город Шымкент, Енбекшинский район, квартал № 264, здание 1</t>
  </si>
  <si>
    <t>город Шымкент, Каратауский район, улица Жибек жолы, жилой массив Тассай, 45; объекты, расположенные на территории города Шымкент</t>
  </si>
  <si>
    <t>город Шымкент, Енбекшинский район, улица Капал Батыра, зона Онтустик индустриялды, здание 30А</t>
  </si>
  <si>
    <t>город Шымкент, Абайский район, улица Байтулы баба, здание 9; объекты, расположенные на территории города Шымкент</t>
  </si>
  <si>
    <t>Утвержден приказом</t>
  </si>
  <si>
    <r>
      <t>от "_5_" ____</t>
    </r>
    <r>
      <rPr>
        <u/>
        <sz val="12"/>
        <color theme="1"/>
        <rFont val="Times New Roman"/>
        <family val="1"/>
        <charset val="204"/>
      </rPr>
      <t>мая</t>
    </r>
    <r>
      <rPr>
        <sz val="12"/>
        <color theme="1"/>
        <rFont val="Times New Roman"/>
        <family val="1"/>
        <charset val="204"/>
      </rPr>
      <t>___2023 года</t>
    </r>
  </si>
  <si>
    <r>
      <t>№__</t>
    </r>
    <r>
      <rPr>
        <u/>
        <sz val="12"/>
        <color theme="1"/>
        <rFont val="Times New Roman"/>
        <family val="1"/>
        <charset val="204"/>
      </rPr>
      <t>236</t>
    </r>
    <r>
      <rPr>
        <sz val="12"/>
        <color theme="1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</si>
</sst>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2C2D2E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6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5" fillId="0" borderId="0"/>
    <xf numFmtId="0" fontId="11" fillId="0" borderId="0"/>
    <xf numFmtId="0" fontId="8" fillId="0" borderId="0"/>
    <xf numFmtId="0" fontId="5" fillId="0" borderId="0"/>
    <xf numFmtId="0" fontId="8" fillId="0" borderId="0"/>
    <xf numFmtId="0" fontId="7" fillId="0" borderId="0"/>
    <xf numFmtId="0" fontId="1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0" fillId="0" borderId="0"/>
    <xf numFmtId="0" fontId="5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" fillId="0" borderId="0"/>
    <xf numFmtId="0" fontId="13" fillId="0" borderId="0"/>
    <xf numFmtId="0" fontId="10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1" fillId="0" borderId="0"/>
    <xf numFmtId="0" fontId="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7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9" fillId="0" borderId="0"/>
    <xf numFmtId="0" fontId="14" fillId="3" borderId="5" applyNumberFormat="0" applyAlignment="0" applyProtection="0"/>
  </cellStyleXfs>
  <cellXfs count="213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/>
    <xf numFmtId="0" fontId="6" fillId="0" borderId="1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2" borderId="0" xfId="0" applyFont="1" applyFill="1"/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  <protection locked="0"/>
    </xf>
    <xf numFmtId="49" fontId="1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left"/>
    </xf>
    <xf numFmtId="164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Border="1"/>
    <xf numFmtId="0" fontId="15" fillId="0" borderId="0" xfId="0" applyFont="1" applyAlignment="1">
      <alignment horizontal="lef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vertical="top"/>
    </xf>
    <xf numFmtId="49" fontId="2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5" fillId="0" borderId="0" xfId="0" applyFont="1" applyAlignment="1"/>
    <xf numFmtId="0" fontId="16" fillId="0" borderId="0" xfId="0" applyFont="1" applyAlignment="1"/>
    <xf numFmtId="0" fontId="2" fillId="2" borderId="6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wrapText="1"/>
    </xf>
    <xf numFmtId="0" fontId="9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5" fillId="0" borderId="0" xfId="0" applyNumberFormat="1" applyFont="1"/>
    <xf numFmtId="49" fontId="25" fillId="0" borderId="0" xfId="0" applyNumberFormat="1" applyFont="1" applyAlignment="1"/>
    <xf numFmtId="49" fontId="9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9" fontId="3" fillId="0" borderId="0" xfId="0" applyNumberFormat="1" applyFont="1" applyAlignment="1"/>
    <xf numFmtId="0" fontId="2" fillId="2" borderId="6" xfId="0" applyFont="1" applyFill="1" applyBorder="1" applyAlignment="1">
      <alignment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49" fontId="24" fillId="2" borderId="0" xfId="0" applyNumberFormat="1" applyFont="1" applyFill="1" applyAlignment="1">
      <alignment vertical="top"/>
    </xf>
    <xf numFmtId="0" fontId="24" fillId="2" borderId="0" xfId="0" applyFont="1" applyFill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/>
    <xf numFmtId="0" fontId="2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5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28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76">
    <cellStyle name="_x0005__x001c_" xfId="7"/>
    <cellStyle name="_x0005__x001c_ 2 3" xfId="55"/>
    <cellStyle name="_x0005__x001c_ 23" xfId="8"/>
    <cellStyle name="_x0005__x001c_ 4" xfId="9"/>
    <cellStyle name="_x0005__x001c__Астана русс" xfId="10"/>
    <cellStyle name="Вывод 2" xfId="75"/>
    <cellStyle name="Денежный 2" xfId="11"/>
    <cellStyle name="Денежный 2 2" xfId="12"/>
    <cellStyle name="Денежный 2 2 2" xfId="56"/>
    <cellStyle name="Денежный 2 3" xfId="57"/>
    <cellStyle name="Обычный" xfId="0" builtinId="0"/>
    <cellStyle name="Обычный 10" xfId="13"/>
    <cellStyle name="Обычный 11" xfId="14"/>
    <cellStyle name="Обычный 11 2" xfId="15"/>
    <cellStyle name="Обычный 11 2 2" xfId="58"/>
    <cellStyle name="Обычный 12" xfId="16"/>
    <cellStyle name="Обычный 12 2" xfId="17"/>
    <cellStyle name="Обычный 12 2 2" xfId="59"/>
    <cellStyle name="Обычный 12 3" xfId="18"/>
    <cellStyle name="Обычный 12 4" xfId="19"/>
    <cellStyle name="Обычный 13" xfId="20"/>
    <cellStyle name="Обычный 14" xfId="3"/>
    <cellStyle name="Обычный 14 2" xfId="21"/>
    <cellStyle name="Обычный 14 3" xfId="60"/>
    <cellStyle name="Обычный 14 3 2 3 2" xfId="22"/>
    <cellStyle name="Обычный 15" xfId="23"/>
    <cellStyle name="Обычный 16" xfId="24"/>
    <cellStyle name="Обычный 17" xfId="25"/>
    <cellStyle name="Обычный 18" xfId="54"/>
    <cellStyle name="Обычный 19" xfId="26"/>
    <cellStyle name="Обычный 2" xfId="27"/>
    <cellStyle name="Обычный 2 2" xfId="28"/>
    <cellStyle name="Обычный 2 2 2" xfId="61"/>
    <cellStyle name="Обычный 2 3" xfId="29"/>
    <cellStyle name="Обычный 2 3 2" xfId="30"/>
    <cellStyle name="Обычный 2 4" xfId="31"/>
    <cellStyle name="Обычный 2 4 2" xfId="62"/>
    <cellStyle name="Обычный 2 5" xfId="53"/>
    <cellStyle name="Обычный 2 5 2" xfId="63"/>
    <cellStyle name="Обычный 2 6" xfId="74"/>
    <cellStyle name="Обычный 20" xfId="32"/>
    <cellStyle name="Обычный 21" xfId="64"/>
    <cellStyle name="Обычный 22" xfId="65"/>
    <cellStyle name="Обычный 23" xfId="66"/>
    <cellStyle name="Обычный 3" xfId="4"/>
    <cellStyle name="Обычный 3 2" xfId="33"/>
    <cellStyle name="Обычный 3 2 2" xfId="67"/>
    <cellStyle name="Обычный 3 3" xfId="68"/>
    <cellStyle name="Обычный 3 4" xfId="69"/>
    <cellStyle name="Обычный 4" xfId="34"/>
    <cellStyle name="Обычный 4 2" xfId="35"/>
    <cellStyle name="Обычный 46" xfId="36"/>
    <cellStyle name="Обычный 47" xfId="37"/>
    <cellStyle name="Обычный 5" xfId="1"/>
    <cellStyle name="Обычный 5 2" xfId="2"/>
    <cellStyle name="Обычный 5 3" xfId="38"/>
    <cellStyle name="Обычный 51" xfId="39"/>
    <cellStyle name="Обычный 55" xfId="40"/>
    <cellStyle name="Обычный 56" xfId="41"/>
    <cellStyle name="Обычный 57" xfId="42"/>
    <cellStyle name="Обычный 6" xfId="43"/>
    <cellStyle name="Обычный 63" xfId="44"/>
    <cellStyle name="Обычный 64" xfId="45"/>
    <cellStyle name="Обычный 66" xfId="46"/>
    <cellStyle name="Обычный 7" xfId="47"/>
    <cellStyle name="Обычный 7 2" xfId="48"/>
    <cellStyle name="Обычный 7 2 2" xfId="70"/>
    <cellStyle name="Обычный 8" xfId="5"/>
    <cellStyle name="Обычный 8 2" xfId="6"/>
    <cellStyle name="Обычный 8 3" xfId="71"/>
    <cellStyle name="Обычный 9" xfId="49"/>
    <cellStyle name="Процентный 2" xfId="50"/>
    <cellStyle name="Процентный 2 2" xfId="72"/>
    <cellStyle name="Финансовый 2" xfId="51"/>
    <cellStyle name="Финансовый 2 2" xfId="73"/>
    <cellStyle name="Финансовый 3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G1" zoomScale="90" zoomScaleNormal="90" zoomScaleSheetLayoutView="55" workbookViewId="0">
      <selection activeCell="G6" sqref="G6"/>
    </sheetView>
  </sheetViews>
  <sheetFormatPr defaultRowHeight="15" x14ac:dyDescent="0.25"/>
  <cols>
    <col min="1" max="1" width="7.85546875" style="24" customWidth="1"/>
    <col min="2" max="2" width="7.140625" style="37" customWidth="1"/>
    <col min="3" max="3" width="52.140625" style="37" customWidth="1"/>
    <col min="4" max="4" width="19" style="121" customWidth="1"/>
    <col min="5" max="5" width="68.42578125" style="99" customWidth="1"/>
    <col min="6" max="6" width="61.28515625" style="37" customWidth="1"/>
    <col min="7" max="7" width="14.140625" style="37" customWidth="1"/>
    <col min="8" max="8" width="15.85546875" style="37" customWidth="1"/>
    <col min="9" max="9" width="18.7109375" style="37" customWidth="1"/>
    <col min="10" max="10" width="9.140625" style="37"/>
    <col min="11" max="16384" width="9.140625" style="24"/>
  </cols>
  <sheetData>
    <row r="1" spans="1:10" ht="15.75" x14ac:dyDescent="0.25">
      <c r="G1" s="162" t="s">
        <v>2110</v>
      </c>
      <c r="H1" s="162"/>
      <c r="I1" s="162"/>
    </row>
    <row r="2" spans="1:10" ht="15.75" x14ac:dyDescent="0.25">
      <c r="G2" s="162" t="s">
        <v>1313</v>
      </c>
      <c r="H2" s="162"/>
      <c r="I2" s="162"/>
    </row>
    <row r="3" spans="1:10" ht="15.75" x14ac:dyDescent="0.25">
      <c r="G3" s="162" t="s">
        <v>1314</v>
      </c>
      <c r="H3" s="162"/>
      <c r="I3" s="162"/>
    </row>
    <row r="4" spans="1:10" ht="15.75" x14ac:dyDescent="0.25">
      <c r="G4" s="162" t="s">
        <v>2111</v>
      </c>
      <c r="H4" s="162"/>
      <c r="I4" s="162"/>
    </row>
    <row r="5" spans="1:10" ht="15.75" x14ac:dyDescent="0.25">
      <c r="G5" s="162" t="s">
        <v>2112</v>
      </c>
      <c r="H5" s="162"/>
      <c r="I5" s="162"/>
    </row>
    <row r="6" spans="1:10" x14ac:dyDescent="0.25">
      <c r="G6" s="38"/>
      <c r="H6" s="38"/>
      <c r="I6" s="38"/>
    </row>
    <row r="8" spans="1:10" ht="24.75" customHeight="1" x14ac:dyDescent="0.3">
      <c r="B8" s="158" t="s">
        <v>1315</v>
      </c>
      <c r="C8" s="159"/>
      <c r="D8" s="159"/>
      <c r="E8" s="159"/>
      <c r="F8" s="159"/>
      <c r="G8" s="159"/>
      <c r="H8" s="159"/>
      <c r="I8" s="159"/>
    </row>
    <row r="9" spans="1:10" ht="24.75" customHeight="1" x14ac:dyDescent="0.3">
      <c r="B9" s="106"/>
      <c r="C9" s="107"/>
      <c r="D9" s="122"/>
      <c r="E9" s="107"/>
      <c r="F9" s="107"/>
      <c r="G9" s="107"/>
      <c r="H9" s="107"/>
      <c r="I9" s="107"/>
    </row>
    <row r="10" spans="1:10" ht="18.75" x14ac:dyDescent="0.3">
      <c r="B10" s="160" t="s">
        <v>1316</v>
      </c>
      <c r="C10" s="161"/>
      <c r="D10" s="161"/>
      <c r="E10" s="161"/>
      <c r="F10" s="161"/>
      <c r="G10" s="161"/>
      <c r="H10" s="161"/>
      <c r="I10" s="161"/>
    </row>
    <row r="11" spans="1:10" ht="15.75" x14ac:dyDescent="0.25">
      <c r="B11" s="41"/>
      <c r="C11" s="41"/>
      <c r="D11" s="123"/>
      <c r="E11" s="84"/>
      <c r="F11" s="41"/>
      <c r="G11" s="41"/>
      <c r="H11" s="41"/>
      <c r="I11" s="41"/>
    </row>
    <row r="12" spans="1:10" ht="91.5" customHeight="1" x14ac:dyDescent="0.25">
      <c r="A12" s="157" t="s">
        <v>0</v>
      </c>
      <c r="B12" s="157"/>
      <c r="C12" s="73" t="s">
        <v>6</v>
      </c>
      <c r="D12" s="35" t="s">
        <v>1</v>
      </c>
      <c r="E12" s="85" t="s">
        <v>5</v>
      </c>
      <c r="F12" s="73" t="s">
        <v>157</v>
      </c>
      <c r="G12" s="73" t="s">
        <v>2</v>
      </c>
      <c r="H12" s="73" t="s">
        <v>3</v>
      </c>
      <c r="I12" s="73" t="s">
        <v>4</v>
      </c>
    </row>
    <row r="13" spans="1:10" s="76" customFormat="1" ht="15.75" x14ac:dyDescent="0.25">
      <c r="A13" s="16">
        <v>1</v>
      </c>
      <c r="B13" s="119">
        <v>2</v>
      </c>
      <c r="C13" s="72">
        <v>3</v>
      </c>
      <c r="D13" s="124">
        <v>4</v>
      </c>
      <c r="E13" s="119">
        <v>5</v>
      </c>
      <c r="F13" s="72">
        <v>6</v>
      </c>
      <c r="G13" s="16">
        <v>7</v>
      </c>
      <c r="H13" s="119">
        <v>8</v>
      </c>
      <c r="I13" s="72">
        <v>9</v>
      </c>
      <c r="J13" s="38"/>
    </row>
    <row r="14" spans="1:10" s="42" customFormat="1" ht="31.5" x14ac:dyDescent="0.25">
      <c r="A14" s="25">
        <v>1</v>
      </c>
      <c r="B14" s="27">
        <v>1</v>
      </c>
      <c r="C14" s="5" t="s">
        <v>1317</v>
      </c>
      <c r="D14" s="40" t="s">
        <v>167</v>
      </c>
      <c r="E14" s="5" t="s">
        <v>1318</v>
      </c>
      <c r="F14" s="5" t="s">
        <v>168</v>
      </c>
      <c r="G14" s="27" t="s">
        <v>12</v>
      </c>
      <c r="H14" s="27" t="s">
        <v>21</v>
      </c>
      <c r="I14" s="27" t="s">
        <v>1004</v>
      </c>
      <c r="J14" s="98"/>
    </row>
    <row r="15" spans="1:10" s="42" customFormat="1" ht="31.5" x14ac:dyDescent="0.25">
      <c r="A15" s="25">
        <v>2</v>
      </c>
      <c r="B15" s="27">
        <v>2</v>
      </c>
      <c r="C15" s="5" t="s">
        <v>1319</v>
      </c>
      <c r="D15" s="40" t="s">
        <v>162</v>
      </c>
      <c r="E15" s="5" t="s">
        <v>809</v>
      </c>
      <c r="F15" s="5" t="s">
        <v>1320</v>
      </c>
      <c r="G15" s="27" t="s">
        <v>12</v>
      </c>
      <c r="H15" s="27" t="s">
        <v>21</v>
      </c>
      <c r="I15" s="27" t="s">
        <v>163</v>
      </c>
      <c r="J15" s="98"/>
    </row>
    <row r="16" spans="1:10" ht="31.5" x14ac:dyDescent="0.25">
      <c r="A16" s="25">
        <v>3</v>
      </c>
      <c r="B16" s="27">
        <v>3</v>
      </c>
      <c r="C16" s="5" t="s">
        <v>1321</v>
      </c>
      <c r="D16" s="40" t="s">
        <v>169</v>
      </c>
      <c r="E16" s="5" t="s">
        <v>1322</v>
      </c>
      <c r="F16" s="5" t="s">
        <v>170</v>
      </c>
      <c r="G16" s="27" t="s">
        <v>12</v>
      </c>
      <c r="H16" s="27" t="s">
        <v>21</v>
      </c>
      <c r="I16" s="27" t="s">
        <v>171</v>
      </c>
    </row>
    <row r="17" spans="1:9" ht="31.5" x14ac:dyDescent="0.25">
      <c r="A17" s="25">
        <v>4</v>
      </c>
      <c r="B17" s="27">
        <v>4</v>
      </c>
      <c r="C17" s="5" t="s">
        <v>1340</v>
      </c>
      <c r="D17" s="40" t="s">
        <v>1102</v>
      </c>
      <c r="E17" s="5" t="s">
        <v>809</v>
      </c>
      <c r="F17" s="5" t="s">
        <v>1103</v>
      </c>
      <c r="G17" s="27" t="s">
        <v>12</v>
      </c>
      <c r="H17" s="27" t="s">
        <v>21</v>
      </c>
      <c r="I17" s="27" t="s">
        <v>1104</v>
      </c>
    </row>
    <row r="18" spans="1:9" ht="31.5" x14ac:dyDescent="0.25">
      <c r="A18" s="25">
        <v>5</v>
      </c>
      <c r="B18" s="27">
        <v>5</v>
      </c>
      <c r="C18" s="5" t="s">
        <v>1323</v>
      </c>
      <c r="D18" s="40" t="s">
        <v>100</v>
      </c>
      <c r="E18" s="5" t="s">
        <v>1322</v>
      </c>
      <c r="F18" s="5" t="s">
        <v>1324</v>
      </c>
      <c r="G18" s="27" t="s">
        <v>12</v>
      </c>
      <c r="H18" s="27" t="s">
        <v>21</v>
      </c>
      <c r="I18" s="27" t="s">
        <v>102</v>
      </c>
    </row>
    <row r="19" spans="1:9" ht="47.25" x14ac:dyDescent="0.25">
      <c r="A19" s="25">
        <v>6</v>
      </c>
      <c r="B19" s="27">
        <v>6</v>
      </c>
      <c r="C19" s="5" t="s">
        <v>1325</v>
      </c>
      <c r="D19" s="40" t="s">
        <v>174</v>
      </c>
      <c r="E19" s="5" t="s">
        <v>1322</v>
      </c>
      <c r="F19" s="5" t="s">
        <v>175</v>
      </c>
      <c r="G19" s="27" t="s">
        <v>12</v>
      </c>
      <c r="H19" s="27" t="s">
        <v>21</v>
      </c>
      <c r="I19" s="27" t="s">
        <v>176</v>
      </c>
    </row>
    <row r="20" spans="1:9" ht="47.25" x14ac:dyDescent="0.25">
      <c r="A20" s="25">
        <v>7</v>
      </c>
      <c r="B20" s="27">
        <v>7</v>
      </c>
      <c r="C20" s="5" t="s">
        <v>1326</v>
      </c>
      <c r="D20" s="40" t="s">
        <v>180</v>
      </c>
      <c r="E20" s="5" t="s">
        <v>1327</v>
      </c>
      <c r="F20" s="5" t="s">
        <v>1328</v>
      </c>
      <c r="G20" s="27" t="s">
        <v>12</v>
      </c>
      <c r="H20" s="27" t="s">
        <v>21</v>
      </c>
      <c r="I20" s="27" t="s">
        <v>181</v>
      </c>
    </row>
    <row r="21" spans="1:9" ht="47.25" x14ac:dyDescent="0.25">
      <c r="A21" s="25">
        <v>8</v>
      </c>
      <c r="B21" s="27">
        <v>8</v>
      </c>
      <c r="C21" s="5" t="s">
        <v>1341</v>
      </c>
      <c r="D21" s="40" t="s">
        <v>160</v>
      </c>
      <c r="E21" s="5" t="s">
        <v>809</v>
      </c>
      <c r="F21" s="5" t="s">
        <v>1329</v>
      </c>
      <c r="G21" s="27" t="s">
        <v>12</v>
      </c>
      <c r="H21" s="27" t="s">
        <v>21</v>
      </c>
      <c r="I21" s="27" t="s">
        <v>161</v>
      </c>
    </row>
    <row r="22" spans="1:9" ht="47.25" x14ac:dyDescent="0.25">
      <c r="A22" s="25">
        <v>9</v>
      </c>
      <c r="B22" s="27">
        <v>9</v>
      </c>
      <c r="C22" s="5" t="s">
        <v>1330</v>
      </c>
      <c r="D22" s="40" t="s">
        <v>172</v>
      </c>
      <c r="E22" s="5" t="s">
        <v>1322</v>
      </c>
      <c r="F22" s="5" t="s">
        <v>1331</v>
      </c>
      <c r="G22" s="27" t="s">
        <v>12</v>
      </c>
      <c r="H22" s="27" t="s">
        <v>21</v>
      </c>
      <c r="I22" s="27" t="s">
        <v>173</v>
      </c>
    </row>
    <row r="23" spans="1:9" ht="47.25" x14ac:dyDescent="0.25">
      <c r="A23" s="25">
        <v>10</v>
      </c>
      <c r="B23" s="27">
        <v>10</v>
      </c>
      <c r="C23" s="5" t="s">
        <v>1332</v>
      </c>
      <c r="D23" s="40" t="s">
        <v>184</v>
      </c>
      <c r="E23" s="5" t="s">
        <v>1327</v>
      </c>
      <c r="F23" s="5" t="s">
        <v>185</v>
      </c>
      <c r="G23" s="27" t="s">
        <v>12</v>
      </c>
      <c r="H23" s="27" t="s">
        <v>13</v>
      </c>
      <c r="I23" s="27" t="s">
        <v>186</v>
      </c>
    </row>
    <row r="24" spans="1:9" ht="31.5" x14ac:dyDescent="0.25">
      <c r="A24" s="25">
        <v>11</v>
      </c>
      <c r="B24" s="27">
        <v>11</v>
      </c>
      <c r="C24" s="5" t="s">
        <v>1333</v>
      </c>
      <c r="D24" s="40" t="s">
        <v>164</v>
      </c>
      <c r="E24" s="5" t="s">
        <v>809</v>
      </c>
      <c r="F24" s="5" t="s">
        <v>165</v>
      </c>
      <c r="G24" s="27" t="s">
        <v>12</v>
      </c>
      <c r="H24" s="27" t="s">
        <v>13</v>
      </c>
      <c r="I24" s="27" t="s">
        <v>166</v>
      </c>
    </row>
    <row r="25" spans="1:9" ht="47.25" x14ac:dyDescent="0.25">
      <c r="A25" s="25">
        <v>12</v>
      </c>
      <c r="B25" s="27">
        <v>12</v>
      </c>
      <c r="C25" s="5" t="s">
        <v>1334</v>
      </c>
      <c r="D25" s="40" t="s">
        <v>177</v>
      </c>
      <c r="E25" s="5" t="s">
        <v>1335</v>
      </c>
      <c r="F25" s="5" t="s">
        <v>178</v>
      </c>
      <c r="G25" s="27" t="s">
        <v>12</v>
      </c>
      <c r="H25" s="27" t="s">
        <v>13</v>
      </c>
      <c r="I25" s="27" t="s">
        <v>179</v>
      </c>
    </row>
    <row r="26" spans="1:9" ht="47.25" x14ac:dyDescent="0.25">
      <c r="A26" s="25">
        <v>13</v>
      </c>
      <c r="B26" s="27">
        <v>13</v>
      </c>
      <c r="C26" s="5" t="s">
        <v>1336</v>
      </c>
      <c r="D26" s="40" t="s">
        <v>182</v>
      </c>
      <c r="E26" s="5" t="s">
        <v>1327</v>
      </c>
      <c r="F26" s="5" t="s">
        <v>1337</v>
      </c>
      <c r="G26" s="27" t="s">
        <v>12</v>
      </c>
      <c r="H26" s="27" t="s">
        <v>13</v>
      </c>
      <c r="I26" s="27" t="s">
        <v>183</v>
      </c>
    </row>
    <row r="27" spans="1:9" ht="63" x14ac:dyDescent="0.25">
      <c r="A27" s="25">
        <v>14</v>
      </c>
      <c r="B27" s="27">
        <v>14</v>
      </c>
      <c r="C27" s="5" t="s">
        <v>1338</v>
      </c>
      <c r="D27" s="40" t="s">
        <v>158</v>
      </c>
      <c r="E27" s="5" t="s">
        <v>809</v>
      </c>
      <c r="F27" s="5" t="s">
        <v>1339</v>
      </c>
      <c r="G27" s="27" t="s">
        <v>12</v>
      </c>
      <c r="H27" s="27" t="s">
        <v>13</v>
      </c>
      <c r="I27" s="27" t="s">
        <v>159</v>
      </c>
    </row>
  </sheetData>
  <mergeCells count="8">
    <mergeCell ref="A12:B12"/>
    <mergeCell ref="B8:I8"/>
    <mergeCell ref="B10:I10"/>
    <mergeCell ref="G1:I1"/>
    <mergeCell ref="G2:I2"/>
    <mergeCell ref="G3:I3"/>
    <mergeCell ref="G4:I4"/>
    <mergeCell ref="G5:I5"/>
  </mergeCells>
  <pageMargins left="0.7" right="0.7" top="0.75" bottom="0.75" header="0.3" footer="0.3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Normal="100" zoomScaleSheetLayoutView="75" workbookViewId="0">
      <selection activeCell="B1" sqref="B1:I1"/>
    </sheetView>
  </sheetViews>
  <sheetFormatPr defaultRowHeight="15.75" x14ac:dyDescent="0.25"/>
  <cols>
    <col min="1" max="1" width="6.85546875" style="24" customWidth="1"/>
    <col min="2" max="2" width="6.7109375" style="1" customWidth="1"/>
    <col min="3" max="3" width="31.42578125" style="86" customWidth="1"/>
    <col min="4" max="4" width="16.28515625" style="15" customWidth="1"/>
    <col min="5" max="5" width="51" style="86" customWidth="1"/>
    <col min="6" max="6" width="36.42578125" style="86" customWidth="1"/>
    <col min="7" max="7" width="16.28515625" style="24" customWidth="1"/>
    <col min="8" max="8" width="18" style="24" customWidth="1"/>
    <col min="9" max="9" width="17.42578125" style="24" customWidth="1"/>
    <col min="10" max="16384" width="9.140625" style="24"/>
  </cols>
  <sheetData>
    <row r="1" spans="1:12" ht="23.25" customHeight="1" x14ac:dyDescent="0.3">
      <c r="B1" s="160" t="s">
        <v>1342</v>
      </c>
      <c r="C1" s="161"/>
      <c r="D1" s="161"/>
      <c r="E1" s="161"/>
      <c r="F1" s="161"/>
      <c r="G1" s="161"/>
      <c r="H1" s="161"/>
      <c r="I1" s="161"/>
      <c r="J1" s="83"/>
      <c r="K1" s="83"/>
      <c r="L1" s="83"/>
    </row>
    <row r="2" spans="1:12" x14ac:dyDescent="0.25">
      <c r="C2" s="87"/>
      <c r="D2" s="61"/>
      <c r="E2" s="87"/>
      <c r="F2" s="87"/>
      <c r="G2" s="1"/>
      <c r="H2" s="1"/>
      <c r="I2" s="1"/>
    </row>
    <row r="3" spans="1:12" ht="85.5" customHeight="1" x14ac:dyDescent="0.25">
      <c r="A3" s="163" t="s">
        <v>0</v>
      </c>
      <c r="B3" s="163"/>
      <c r="C3" s="111" t="s">
        <v>6</v>
      </c>
      <c r="D3" s="9" t="s">
        <v>1</v>
      </c>
      <c r="E3" s="8" t="s">
        <v>5</v>
      </c>
      <c r="F3" s="8" t="s">
        <v>7</v>
      </c>
      <c r="G3" s="111" t="s">
        <v>2</v>
      </c>
      <c r="H3" s="111" t="s">
        <v>3</v>
      </c>
      <c r="I3" s="111" t="s">
        <v>4</v>
      </c>
    </row>
    <row r="4" spans="1:12" s="79" customFormat="1" x14ac:dyDescent="0.25">
      <c r="A4" s="25">
        <v>1</v>
      </c>
      <c r="B4" s="25">
        <v>2</v>
      </c>
      <c r="C4" s="112">
        <v>3</v>
      </c>
      <c r="D4" s="127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12" s="79" customFormat="1" ht="47.25" x14ac:dyDescent="0.25">
      <c r="A5" s="25">
        <v>15</v>
      </c>
      <c r="B5" s="125">
        <v>1</v>
      </c>
      <c r="C5" s="4" t="s">
        <v>1343</v>
      </c>
      <c r="D5" s="40" t="s">
        <v>544</v>
      </c>
      <c r="E5" s="5" t="s">
        <v>545</v>
      </c>
      <c r="F5" s="4" t="s">
        <v>546</v>
      </c>
      <c r="G5" s="27" t="s">
        <v>12</v>
      </c>
      <c r="H5" s="27" t="s">
        <v>21</v>
      </c>
      <c r="I5" s="27" t="s">
        <v>547</v>
      </c>
    </row>
    <row r="6" spans="1:12" s="79" customFormat="1" ht="63" x14ac:dyDescent="0.25">
      <c r="A6" s="25">
        <v>16</v>
      </c>
      <c r="B6" s="125">
        <v>2</v>
      </c>
      <c r="C6" s="4" t="s">
        <v>1344</v>
      </c>
      <c r="D6" s="113" t="s">
        <v>548</v>
      </c>
      <c r="E6" s="4" t="s">
        <v>549</v>
      </c>
      <c r="F6" s="4" t="s">
        <v>550</v>
      </c>
      <c r="G6" s="114" t="s">
        <v>12</v>
      </c>
      <c r="H6" s="114" t="s">
        <v>21</v>
      </c>
      <c r="I6" s="114" t="s">
        <v>551</v>
      </c>
    </row>
    <row r="7" spans="1:12" s="79" customFormat="1" ht="47.25" x14ac:dyDescent="0.25">
      <c r="A7" s="25">
        <v>17</v>
      </c>
      <c r="B7" s="125">
        <v>3</v>
      </c>
      <c r="C7" s="5" t="s">
        <v>1345</v>
      </c>
      <c r="D7" s="40" t="s">
        <v>552</v>
      </c>
      <c r="E7" s="5" t="s">
        <v>553</v>
      </c>
      <c r="F7" s="5" t="s">
        <v>554</v>
      </c>
      <c r="G7" s="27" t="s">
        <v>12</v>
      </c>
      <c r="H7" s="27" t="s">
        <v>21</v>
      </c>
      <c r="I7" s="27" t="s">
        <v>555</v>
      </c>
    </row>
    <row r="8" spans="1:12" s="79" customFormat="1" ht="47.25" x14ac:dyDescent="0.25">
      <c r="A8" s="25">
        <v>18</v>
      </c>
      <c r="B8" s="125">
        <v>4</v>
      </c>
      <c r="C8" s="5" t="s">
        <v>1346</v>
      </c>
      <c r="D8" s="40" t="s">
        <v>556</v>
      </c>
      <c r="E8" s="5" t="s">
        <v>557</v>
      </c>
      <c r="F8" s="5" t="s">
        <v>558</v>
      </c>
      <c r="G8" s="27" t="s">
        <v>12</v>
      </c>
      <c r="H8" s="27" t="s">
        <v>21</v>
      </c>
      <c r="I8" s="27" t="s">
        <v>559</v>
      </c>
    </row>
    <row r="9" spans="1:12" s="79" customFormat="1" ht="47.25" x14ac:dyDescent="0.25">
      <c r="A9" s="25">
        <v>19</v>
      </c>
      <c r="B9" s="125">
        <v>9</v>
      </c>
      <c r="C9" s="4" t="s">
        <v>573</v>
      </c>
      <c r="D9" s="113" t="s">
        <v>574</v>
      </c>
      <c r="E9" s="5" t="s">
        <v>575</v>
      </c>
      <c r="F9" s="4" t="s">
        <v>576</v>
      </c>
      <c r="G9" s="114" t="s">
        <v>12</v>
      </c>
      <c r="H9" s="114" t="s">
        <v>21</v>
      </c>
      <c r="I9" s="114" t="s">
        <v>577</v>
      </c>
    </row>
    <row r="10" spans="1:12" ht="63" x14ac:dyDescent="0.25">
      <c r="A10" s="25">
        <v>20</v>
      </c>
      <c r="B10" s="125">
        <v>5</v>
      </c>
      <c r="C10" s="4" t="s">
        <v>560</v>
      </c>
      <c r="D10" s="113" t="s">
        <v>561</v>
      </c>
      <c r="E10" s="4" t="s">
        <v>1005</v>
      </c>
      <c r="F10" s="4" t="s">
        <v>1347</v>
      </c>
      <c r="G10" s="114" t="s">
        <v>12</v>
      </c>
      <c r="H10" s="126" t="s">
        <v>496</v>
      </c>
      <c r="I10" s="114" t="s">
        <v>562</v>
      </c>
    </row>
    <row r="11" spans="1:12" ht="63" x14ac:dyDescent="0.25">
      <c r="A11" s="25">
        <v>21</v>
      </c>
      <c r="B11" s="125">
        <v>6</v>
      </c>
      <c r="C11" s="5" t="s">
        <v>563</v>
      </c>
      <c r="D11" s="40" t="s">
        <v>564</v>
      </c>
      <c r="E11" s="4" t="s">
        <v>565</v>
      </c>
      <c r="F11" s="5" t="s">
        <v>566</v>
      </c>
      <c r="G11" s="114" t="s">
        <v>12</v>
      </c>
      <c r="H11" s="126" t="s">
        <v>496</v>
      </c>
      <c r="I11" s="27" t="s">
        <v>567</v>
      </c>
    </row>
    <row r="12" spans="1:12" ht="78.75" x14ac:dyDescent="0.25">
      <c r="A12" s="25">
        <v>22</v>
      </c>
      <c r="B12" s="125">
        <v>7</v>
      </c>
      <c r="C12" s="5" t="s">
        <v>1348</v>
      </c>
      <c r="D12" s="40" t="s">
        <v>568</v>
      </c>
      <c r="E12" s="5" t="s">
        <v>569</v>
      </c>
      <c r="F12" s="5" t="s">
        <v>570</v>
      </c>
      <c r="G12" s="27" t="s">
        <v>12</v>
      </c>
      <c r="H12" s="27" t="s">
        <v>21</v>
      </c>
      <c r="I12" s="27" t="s">
        <v>571</v>
      </c>
    </row>
    <row r="13" spans="1:12" ht="94.5" x14ac:dyDescent="0.25">
      <c r="A13" s="25">
        <v>23</v>
      </c>
      <c r="B13" s="125">
        <v>8</v>
      </c>
      <c r="C13" s="5" t="s">
        <v>1349</v>
      </c>
      <c r="D13" s="40" t="s">
        <v>174</v>
      </c>
      <c r="E13" s="5" t="s">
        <v>104</v>
      </c>
      <c r="F13" s="5" t="s">
        <v>572</v>
      </c>
      <c r="G13" s="27" t="s">
        <v>12</v>
      </c>
      <c r="H13" s="27" t="s">
        <v>21</v>
      </c>
      <c r="I13" s="27" t="s">
        <v>176</v>
      </c>
    </row>
    <row r="14" spans="1:12" ht="94.5" x14ac:dyDescent="0.25">
      <c r="A14" s="25">
        <v>24</v>
      </c>
      <c r="B14" s="125">
        <v>10</v>
      </c>
      <c r="C14" s="5" t="s">
        <v>578</v>
      </c>
      <c r="D14" s="113" t="s">
        <v>579</v>
      </c>
      <c r="E14" s="4" t="s">
        <v>580</v>
      </c>
      <c r="F14" s="4" t="s">
        <v>581</v>
      </c>
      <c r="G14" s="114" t="s">
        <v>12</v>
      </c>
      <c r="H14" s="114" t="s">
        <v>21</v>
      </c>
      <c r="I14" s="114" t="s">
        <v>582</v>
      </c>
    </row>
    <row r="15" spans="1:12" ht="47.25" x14ac:dyDescent="0.25">
      <c r="A15" s="25">
        <v>25</v>
      </c>
      <c r="B15" s="125">
        <v>11</v>
      </c>
      <c r="C15" s="5" t="s">
        <v>1350</v>
      </c>
      <c r="D15" s="113" t="s">
        <v>583</v>
      </c>
      <c r="E15" s="4" t="s">
        <v>584</v>
      </c>
      <c r="F15" s="5" t="s">
        <v>585</v>
      </c>
      <c r="G15" s="27" t="s">
        <v>12</v>
      </c>
      <c r="H15" s="27" t="s">
        <v>13</v>
      </c>
      <c r="I15" s="27" t="s">
        <v>586</v>
      </c>
    </row>
    <row r="16" spans="1:12" ht="47.25" x14ac:dyDescent="0.25">
      <c r="A16" s="25">
        <v>26</v>
      </c>
      <c r="B16" s="125">
        <v>12</v>
      </c>
      <c r="C16" s="5" t="s">
        <v>1351</v>
      </c>
      <c r="D16" s="40" t="s">
        <v>587</v>
      </c>
      <c r="E16" s="5" t="s">
        <v>104</v>
      </c>
      <c r="F16" s="5" t="s">
        <v>588</v>
      </c>
      <c r="G16" s="27" t="s">
        <v>12</v>
      </c>
      <c r="H16" s="27" t="s">
        <v>13</v>
      </c>
      <c r="I16" s="27" t="s">
        <v>589</v>
      </c>
    </row>
  </sheetData>
  <mergeCells count="2">
    <mergeCell ref="B1:I1"/>
    <mergeCell ref="A3:B3"/>
  </mergeCells>
  <pageMargins left="0.25" right="0.25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zoomScale="75" zoomScaleNormal="75" zoomScaleSheetLayoutView="100" workbookViewId="0">
      <selection sqref="A1:I1"/>
    </sheetView>
  </sheetViews>
  <sheetFormatPr defaultRowHeight="15" x14ac:dyDescent="0.25"/>
  <cols>
    <col min="1" max="1" width="8" style="37" customWidth="1"/>
    <col min="2" max="2" width="9.42578125" style="37" customWidth="1"/>
    <col min="3" max="3" width="40.28515625" style="37" customWidth="1"/>
    <col min="4" max="4" width="16.28515625" style="121" customWidth="1"/>
    <col min="5" max="5" width="52.42578125" style="37" customWidth="1"/>
    <col min="6" max="6" width="55" style="38" customWidth="1"/>
    <col min="7" max="7" width="16" style="37" customWidth="1"/>
    <col min="8" max="8" width="22.7109375" style="37" customWidth="1"/>
    <col min="9" max="9" width="23" style="37" customWidth="1"/>
    <col min="10" max="16384" width="9.140625" style="37"/>
  </cols>
  <sheetData>
    <row r="1" spans="1:9" ht="21" customHeight="1" x14ac:dyDescent="0.3">
      <c r="A1" s="160" t="s">
        <v>1382</v>
      </c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B2" s="1"/>
      <c r="C2" s="1"/>
      <c r="D2" s="61"/>
      <c r="E2" s="1"/>
      <c r="F2" s="10"/>
      <c r="G2" s="1"/>
      <c r="H2" s="1"/>
      <c r="I2" s="1"/>
    </row>
    <row r="3" spans="1:9" ht="72.75" customHeight="1" x14ac:dyDescent="0.25">
      <c r="A3" s="163" t="s">
        <v>0</v>
      </c>
      <c r="B3" s="163"/>
      <c r="C3" s="75" t="s">
        <v>6</v>
      </c>
      <c r="D3" s="82" t="s">
        <v>1</v>
      </c>
      <c r="E3" s="75" t="s">
        <v>5</v>
      </c>
      <c r="F3" s="75" t="s">
        <v>7</v>
      </c>
      <c r="G3" s="75" t="s">
        <v>2</v>
      </c>
      <c r="H3" s="75" t="s">
        <v>3</v>
      </c>
      <c r="I3" s="74" t="s">
        <v>4</v>
      </c>
    </row>
    <row r="4" spans="1:9" ht="15.75" x14ac:dyDescent="0.25">
      <c r="A4" s="25">
        <v>1</v>
      </c>
      <c r="B4" s="25">
        <v>2</v>
      </c>
      <c r="C4" s="112">
        <v>3</v>
      </c>
      <c r="D4" s="25">
        <v>4</v>
      </c>
      <c r="E4" s="25">
        <v>5</v>
      </c>
      <c r="F4" s="112">
        <v>6</v>
      </c>
      <c r="G4" s="25">
        <v>7</v>
      </c>
      <c r="H4" s="25">
        <v>8</v>
      </c>
      <c r="I4" s="112">
        <v>9</v>
      </c>
    </row>
    <row r="5" spans="1:9" ht="47.25" x14ac:dyDescent="0.25">
      <c r="A5" s="25">
        <v>27</v>
      </c>
      <c r="B5" s="114">
        <v>1</v>
      </c>
      <c r="C5" s="5" t="s">
        <v>1352</v>
      </c>
      <c r="D5" s="40" t="s">
        <v>137</v>
      </c>
      <c r="E5" s="5" t="s">
        <v>138</v>
      </c>
      <c r="F5" s="5" t="s">
        <v>139</v>
      </c>
      <c r="G5" s="27" t="s">
        <v>12</v>
      </c>
      <c r="H5" s="27" t="s">
        <v>21</v>
      </c>
      <c r="I5" s="27" t="s">
        <v>140</v>
      </c>
    </row>
    <row r="6" spans="1:9" ht="47.25" x14ac:dyDescent="0.25">
      <c r="A6" s="25">
        <v>28</v>
      </c>
      <c r="B6" s="114">
        <v>2</v>
      </c>
      <c r="C6" s="5" t="s">
        <v>1353</v>
      </c>
      <c r="D6" s="40" t="s">
        <v>148</v>
      </c>
      <c r="E6" s="5" t="s">
        <v>149</v>
      </c>
      <c r="F6" s="5" t="s">
        <v>150</v>
      </c>
      <c r="G6" s="27" t="s">
        <v>12</v>
      </c>
      <c r="H6" s="27" t="s">
        <v>21</v>
      </c>
      <c r="I6" s="27" t="s">
        <v>151</v>
      </c>
    </row>
    <row r="7" spans="1:9" ht="47.25" x14ac:dyDescent="0.25">
      <c r="A7" s="25">
        <v>29</v>
      </c>
      <c r="B7" s="114">
        <v>3</v>
      </c>
      <c r="C7" s="5" t="s">
        <v>1354</v>
      </c>
      <c r="D7" s="40" t="s">
        <v>153</v>
      </c>
      <c r="E7" s="5" t="s">
        <v>1007</v>
      </c>
      <c r="F7" s="5" t="s">
        <v>1355</v>
      </c>
      <c r="G7" s="126" t="s">
        <v>12</v>
      </c>
      <c r="H7" s="126" t="s">
        <v>21</v>
      </c>
      <c r="I7" s="27" t="s">
        <v>1008</v>
      </c>
    </row>
    <row r="8" spans="1:9" ht="31.5" x14ac:dyDescent="0.25">
      <c r="A8" s="25">
        <v>30</v>
      </c>
      <c r="B8" s="114">
        <v>4</v>
      </c>
      <c r="C8" s="5" t="s">
        <v>1006</v>
      </c>
      <c r="D8" s="40" t="s">
        <v>156</v>
      </c>
      <c r="E8" s="5" t="s">
        <v>1356</v>
      </c>
      <c r="F8" s="5" t="s">
        <v>1357</v>
      </c>
      <c r="G8" s="27" t="s">
        <v>12</v>
      </c>
      <c r="H8" s="27" t="s">
        <v>21</v>
      </c>
      <c r="I8" s="27" t="s">
        <v>1009</v>
      </c>
    </row>
    <row r="9" spans="1:9" ht="94.5" x14ac:dyDescent="0.25">
      <c r="A9" s="25">
        <v>31</v>
      </c>
      <c r="B9" s="114">
        <v>5</v>
      </c>
      <c r="C9" s="5" t="s">
        <v>1358</v>
      </c>
      <c r="D9" s="40" t="s">
        <v>1380</v>
      </c>
      <c r="E9" s="5" t="s">
        <v>1359</v>
      </c>
      <c r="F9" s="5" t="s">
        <v>1360</v>
      </c>
      <c r="G9" s="27" t="s">
        <v>12</v>
      </c>
      <c r="H9" s="27" t="s">
        <v>21</v>
      </c>
      <c r="I9" s="27" t="s">
        <v>135</v>
      </c>
    </row>
    <row r="10" spans="1:9" s="39" customFormat="1" ht="47.25" x14ac:dyDescent="0.25">
      <c r="A10" s="25">
        <v>32</v>
      </c>
      <c r="B10" s="114">
        <v>6</v>
      </c>
      <c r="C10" s="5" t="s">
        <v>1361</v>
      </c>
      <c r="D10" s="40" t="s">
        <v>328</v>
      </c>
      <c r="E10" s="5" t="s">
        <v>1362</v>
      </c>
      <c r="F10" s="5" t="s">
        <v>1363</v>
      </c>
      <c r="G10" s="27" t="s">
        <v>12</v>
      </c>
      <c r="H10" s="27" t="s">
        <v>21</v>
      </c>
      <c r="I10" s="27" t="s">
        <v>136</v>
      </c>
    </row>
    <row r="11" spans="1:9" ht="47.25" x14ac:dyDescent="0.25">
      <c r="A11" s="25">
        <v>33</v>
      </c>
      <c r="B11" s="114">
        <v>7</v>
      </c>
      <c r="C11" s="5" t="s">
        <v>1364</v>
      </c>
      <c r="D11" s="40" t="s">
        <v>152</v>
      </c>
      <c r="E11" s="5" t="s">
        <v>1007</v>
      </c>
      <c r="F11" s="5" t="s">
        <v>1365</v>
      </c>
      <c r="G11" s="27" t="s">
        <v>12</v>
      </c>
      <c r="H11" s="27" t="s">
        <v>21</v>
      </c>
      <c r="I11" s="27" t="s">
        <v>1010</v>
      </c>
    </row>
    <row r="12" spans="1:9" ht="47.25" x14ac:dyDescent="0.25">
      <c r="A12" s="25">
        <v>34</v>
      </c>
      <c r="B12" s="114">
        <v>8</v>
      </c>
      <c r="C12" s="5" t="s">
        <v>1366</v>
      </c>
      <c r="D12" s="40" t="s">
        <v>154</v>
      </c>
      <c r="E12" s="5" t="s">
        <v>1007</v>
      </c>
      <c r="F12" s="5" t="s">
        <v>1367</v>
      </c>
      <c r="G12" s="27" t="s">
        <v>12</v>
      </c>
      <c r="H12" s="27" t="s">
        <v>21</v>
      </c>
      <c r="I12" s="27" t="s">
        <v>1011</v>
      </c>
    </row>
    <row r="13" spans="1:9" ht="47.25" x14ac:dyDescent="0.25">
      <c r="A13" s="25">
        <v>35</v>
      </c>
      <c r="B13" s="114">
        <v>9</v>
      </c>
      <c r="C13" s="5" t="s">
        <v>1368</v>
      </c>
      <c r="D13" s="40" t="s">
        <v>147</v>
      </c>
      <c r="E13" s="5" t="s">
        <v>1007</v>
      </c>
      <c r="F13" s="5" t="s">
        <v>1369</v>
      </c>
      <c r="G13" s="27" t="s">
        <v>12</v>
      </c>
      <c r="H13" s="27" t="s">
        <v>21</v>
      </c>
      <c r="I13" s="27" t="s">
        <v>1012</v>
      </c>
    </row>
    <row r="14" spans="1:9" ht="63" x14ac:dyDescent="0.25">
      <c r="A14" s="25">
        <v>36</v>
      </c>
      <c r="B14" s="114">
        <v>10</v>
      </c>
      <c r="C14" s="5" t="s">
        <v>1370</v>
      </c>
      <c r="D14" s="40" t="s">
        <v>141</v>
      </c>
      <c r="E14" s="5" t="s">
        <v>142</v>
      </c>
      <c r="F14" s="5" t="s">
        <v>1371</v>
      </c>
      <c r="G14" s="27" t="s">
        <v>12</v>
      </c>
      <c r="H14" s="27" t="s">
        <v>21</v>
      </c>
      <c r="I14" s="27" t="s">
        <v>143</v>
      </c>
    </row>
    <row r="15" spans="1:9" ht="78.75" x14ac:dyDescent="0.25">
      <c r="A15" s="25">
        <v>37</v>
      </c>
      <c r="B15" s="114">
        <v>11</v>
      </c>
      <c r="C15" s="5" t="s">
        <v>144</v>
      </c>
      <c r="D15" s="40" t="s">
        <v>145</v>
      </c>
      <c r="E15" s="5" t="s">
        <v>1372</v>
      </c>
      <c r="F15" s="5" t="s">
        <v>1373</v>
      </c>
      <c r="G15" s="27" t="s">
        <v>12</v>
      </c>
      <c r="H15" s="27" t="s">
        <v>21</v>
      </c>
      <c r="I15" s="27" t="s">
        <v>146</v>
      </c>
    </row>
    <row r="16" spans="1:9" ht="78.75" x14ac:dyDescent="0.25">
      <c r="A16" s="25">
        <v>38</v>
      </c>
      <c r="B16" s="114">
        <v>12</v>
      </c>
      <c r="C16" s="5" t="s">
        <v>1374</v>
      </c>
      <c r="D16" s="40" t="s">
        <v>155</v>
      </c>
      <c r="E16" s="5" t="s">
        <v>1375</v>
      </c>
      <c r="F16" s="5" t="s">
        <v>1376</v>
      </c>
      <c r="G16" s="27" t="s">
        <v>12</v>
      </c>
      <c r="H16" s="27" t="s">
        <v>13</v>
      </c>
      <c r="I16" s="27" t="s">
        <v>1013</v>
      </c>
    </row>
    <row r="17" spans="1:9" ht="47.25" x14ac:dyDescent="0.25">
      <c r="A17" s="25">
        <v>39</v>
      </c>
      <c r="B17" s="114">
        <v>13</v>
      </c>
      <c r="C17" s="5" t="s">
        <v>1377</v>
      </c>
      <c r="D17" s="40" t="s">
        <v>1381</v>
      </c>
      <c r="E17" s="5" t="s">
        <v>1378</v>
      </c>
      <c r="F17" s="5" t="s">
        <v>1379</v>
      </c>
      <c r="G17" s="27" t="s">
        <v>12</v>
      </c>
      <c r="H17" s="27" t="s">
        <v>13</v>
      </c>
      <c r="I17" s="27" t="s">
        <v>1014</v>
      </c>
    </row>
  </sheetData>
  <mergeCells count="2">
    <mergeCell ref="A3:B3"/>
    <mergeCell ref="A1:I1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="75" zoomScaleNormal="75" workbookViewId="0">
      <selection sqref="A1:I1"/>
    </sheetView>
  </sheetViews>
  <sheetFormatPr defaultRowHeight="15.75" x14ac:dyDescent="0.25"/>
  <cols>
    <col min="1" max="1" width="7.42578125" style="1" customWidth="1"/>
    <col min="2" max="2" width="8.140625" customWidth="1"/>
    <col min="3" max="3" width="41.7109375" style="21" customWidth="1"/>
    <col min="4" max="4" width="16.28515625" style="20" customWidth="1"/>
    <col min="5" max="5" width="39" style="21" customWidth="1"/>
    <col min="6" max="6" width="49.7109375" style="18" customWidth="1"/>
    <col min="7" max="7" width="15.7109375" style="19" customWidth="1"/>
    <col min="8" max="8" width="23.5703125" style="19" customWidth="1"/>
    <col min="9" max="9" width="25.7109375" style="3" customWidth="1"/>
  </cols>
  <sheetData>
    <row r="1" spans="1:10" ht="18.75" x14ac:dyDescent="0.3">
      <c r="A1" s="160" t="s">
        <v>1383</v>
      </c>
      <c r="B1" s="160"/>
      <c r="C1" s="160"/>
      <c r="D1" s="160"/>
      <c r="E1" s="160"/>
      <c r="F1" s="160"/>
      <c r="G1" s="160"/>
      <c r="H1" s="160"/>
      <c r="I1" s="160"/>
      <c r="J1" s="108"/>
    </row>
    <row r="2" spans="1:10" x14ac:dyDescent="0.25">
      <c r="B2" s="1"/>
      <c r="C2" s="17"/>
      <c r="D2" s="13"/>
      <c r="E2" s="17"/>
      <c r="F2" s="22"/>
      <c r="G2" s="16"/>
      <c r="H2" s="16"/>
      <c r="I2" s="10"/>
    </row>
    <row r="3" spans="1:10" ht="72.75" customHeight="1" x14ac:dyDescent="0.25">
      <c r="A3" s="164" t="s">
        <v>0</v>
      </c>
      <c r="B3" s="164"/>
      <c r="C3" s="111" t="s">
        <v>6</v>
      </c>
      <c r="D3" s="9" t="s">
        <v>1</v>
      </c>
      <c r="E3" s="111" t="s">
        <v>5</v>
      </c>
      <c r="F3" s="111" t="s">
        <v>7</v>
      </c>
      <c r="G3" s="111" t="s">
        <v>2</v>
      </c>
      <c r="H3" s="111" t="s">
        <v>3</v>
      </c>
      <c r="I3" s="111" t="s">
        <v>4</v>
      </c>
    </row>
    <row r="4" spans="1:10" s="28" customFormat="1" x14ac:dyDescent="0.25">
      <c r="A4" s="128">
        <v>1</v>
      </c>
      <c r="B4" s="14">
        <v>2</v>
      </c>
      <c r="C4" s="23">
        <v>3</v>
      </c>
      <c r="D4" s="130">
        <v>4</v>
      </c>
      <c r="E4" s="14">
        <v>5</v>
      </c>
      <c r="F4" s="23">
        <v>6</v>
      </c>
      <c r="G4" s="130">
        <v>7</v>
      </c>
      <c r="H4" s="14">
        <v>8</v>
      </c>
      <c r="I4" s="23">
        <v>9</v>
      </c>
    </row>
    <row r="5" spans="1:10" s="79" customFormat="1" ht="204.75" x14ac:dyDescent="0.25">
      <c r="A5" s="25">
        <v>40</v>
      </c>
      <c r="B5" s="25">
        <v>1</v>
      </c>
      <c r="C5" s="4" t="s">
        <v>1384</v>
      </c>
      <c r="D5" s="113" t="s">
        <v>50</v>
      </c>
      <c r="E5" s="4" t="s">
        <v>1385</v>
      </c>
      <c r="F5" s="4" t="s">
        <v>1386</v>
      </c>
      <c r="G5" s="114" t="s">
        <v>12</v>
      </c>
      <c r="H5" s="114" t="s">
        <v>21</v>
      </c>
      <c r="I5" s="25" t="s">
        <v>85</v>
      </c>
      <c r="J5" s="24"/>
    </row>
    <row r="6" spans="1:10" s="79" customFormat="1" ht="63" x14ac:dyDescent="0.25">
      <c r="A6" s="25">
        <v>41</v>
      </c>
      <c r="B6" s="25">
        <v>2</v>
      </c>
      <c r="C6" s="4" t="s">
        <v>59</v>
      </c>
      <c r="D6" s="113" t="s">
        <v>60</v>
      </c>
      <c r="E6" s="4" t="s">
        <v>1387</v>
      </c>
      <c r="F6" s="4" t="s">
        <v>1388</v>
      </c>
      <c r="G6" s="114" t="s">
        <v>12</v>
      </c>
      <c r="H6" s="114" t="s">
        <v>21</v>
      </c>
      <c r="I6" s="25" t="s">
        <v>89</v>
      </c>
      <c r="J6" s="24"/>
    </row>
    <row r="7" spans="1:10" s="24" customFormat="1" ht="47.25" x14ac:dyDescent="0.25">
      <c r="A7" s="25">
        <v>42</v>
      </c>
      <c r="B7" s="25">
        <v>3</v>
      </c>
      <c r="C7" s="4" t="s">
        <v>19</v>
      </c>
      <c r="D7" s="113" t="s">
        <v>20</v>
      </c>
      <c r="E7" s="4" t="s">
        <v>1389</v>
      </c>
      <c r="F7" s="4" t="s">
        <v>1390</v>
      </c>
      <c r="G7" s="114" t="s">
        <v>12</v>
      </c>
      <c r="H7" s="114" t="s">
        <v>21</v>
      </c>
      <c r="I7" s="114" t="s">
        <v>81</v>
      </c>
    </row>
    <row r="8" spans="1:10" s="24" customFormat="1" ht="47.25" x14ac:dyDescent="0.25">
      <c r="A8" s="25">
        <v>43</v>
      </c>
      <c r="B8" s="25">
        <v>4</v>
      </c>
      <c r="C8" s="4" t="s">
        <v>1391</v>
      </c>
      <c r="D8" s="113" t="s">
        <v>25</v>
      </c>
      <c r="E8" s="4" t="s">
        <v>1389</v>
      </c>
      <c r="F8" s="4" t="s">
        <v>1392</v>
      </c>
      <c r="G8" s="114" t="s">
        <v>12</v>
      </c>
      <c r="H8" s="114" t="s">
        <v>21</v>
      </c>
      <c r="I8" s="114" t="s">
        <v>83</v>
      </c>
    </row>
    <row r="9" spans="1:10" s="24" customFormat="1" ht="78.75" x14ac:dyDescent="0.25">
      <c r="A9" s="25">
        <v>44</v>
      </c>
      <c r="B9" s="25">
        <v>5</v>
      </c>
      <c r="C9" s="4" t="s">
        <v>27</v>
      </c>
      <c r="D9" s="113" t="s">
        <v>28</v>
      </c>
      <c r="E9" s="4" t="s">
        <v>1393</v>
      </c>
      <c r="F9" s="4" t="s">
        <v>29</v>
      </c>
      <c r="G9" s="114" t="s">
        <v>12</v>
      </c>
      <c r="H9" s="114" t="s">
        <v>21</v>
      </c>
      <c r="I9" s="114" t="s">
        <v>30</v>
      </c>
    </row>
    <row r="10" spans="1:10" s="24" customFormat="1" ht="141.75" x14ac:dyDescent="0.25">
      <c r="A10" s="25">
        <v>45</v>
      </c>
      <c r="B10" s="25">
        <v>6</v>
      </c>
      <c r="C10" s="4" t="s">
        <v>1394</v>
      </c>
      <c r="D10" s="113" t="s">
        <v>71</v>
      </c>
      <c r="E10" s="4" t="s">
        <v>1395</v>
      </c>
      <c r="F10" s="4" t="s">
        <v>69</v>
      </c>
      <c r="G10" s="114" t="s">
        <v>12</v>
      </c>
      <c r="H10" s="114" t="s">
        <v>21</v>
      </c>
      <c r="I10" s="25" t="s">
        <v>92</v>
      </c>
    </row>
    <row r="11" spans="1:10" s="24" customFormat="1" ht="173.25" x14ac:dyDescent="0.25">
      <c r="A11" s="25">
        <v>46</v>
      </c>
      <c r="B11" s="25">
        <v>7</v>
      </c>
      <c r="C11" s="4" t="s">
        <v>1396</v>
      </c>
      <c r="D11" s="113" t="s">
        <v>49</v>
      </c>
      <c r="E11" s="4" t="s">
        <v>1397</v>
      </c>
      <c r="F11" s="4" t="s">
        <v>1398</v>
      </c>
      <c r="G11" s="114" t="s">
        <v>12</v>
      </c>
      <c r="H11" s="114" t="s">
        <v>21</v>
      </c>
      <c r="I11" s="25" t="s">
        <v>84</v>
      </c>
    </row>
    <row r="12" spans="1:10" s="24" customFormat="1" ht="173.25" x14ac:dyDescent="0.25">
      <c r="A12" s="25">
        <v>47</v>
      </c>
      <c r="B12" s="25">
        <v>8</v>
      </c>
      <c r="C12" s="4" t="s">
        <v>51</v>
      </c>
      <c r="D12" s="113" t="s">
        <v>97</v>
      </c>
      <c r="E12" s="4" t="s">
        <v>1399</v>
      </c>
      <c r="F12" s="4" t="s">
        <v>52</v>
      </c>
      <c r="G12" s="114" t="s">
        <v>12</v>
      </c>
      <c r="H12" s="114" t="s">
        <v>21</v>
      </c>
      <c r="I12" s="114" t="s">
        <v>86</v>
      </c>
    </row>
    <row r="13" spans="1:10" s="24" customFormat="1" ht="126" x14ac:dyDescent="0.25">
      <c r="A13" s="25">
        <v>48</v>
      </c>
      <c r="B13" s="25">
        <v>9</v>
      </c>
      <c r="C13" s="4" t="s">
        <v>53</v>
      </c>
      <c r="D13" s="113" t="s">
        <v>54</v>
      </c>
      <c r="E13" s="4" t="s">
        <v>1400</v>
      </c>
      <c r="F13" s="4" t="s">
        <v>55</v>
      </c>
      <c r="G13" s="114" t="s">
        <v>12</v>
      </c>
      <c r="H13" s="114" t="s">
        <v>21</v>
      </c>
      <c r="I13" s="114" t="s">
        <v>87</v>
      </c>
    </row>
    <row r="14" spans="1:10" s="24" customFormat="1" ht="63" x14ac:dyDescent="0.25">
      <c r="A14" s="25">
        <v>49</v>
      </c>
      <c r="B14" s="25">
        <v>10</v>
      </c>
      <c r="C14" s="4" t="s">
        <v>1401</v>
      </c>
      <c r="D14" s="113" t="s">
        <v>31</v>
      </c>
      <c r="E14" s="4" t="s">
        <v>26</v>
      </c>
      <c r="F14" s="4" t="s">
        <v>1402</v>
      </c>
      <c r="G14" s="114" t="s">
        <v>12</v>
      </c>
      <c r="H14" s="114" t="s">
        <v>21</v>
      </c>
      <c r="I14" s="114" t="s">
        <v>32</v>
      </c>
    </row>
    <row r="15" spans="1:10" s="24" customFormat="1" ht="336.75" customHeight="1" x14ac:dyDescent="0.25">
      <c r="A15" s="25">
        <v>50</v>
      </c>
      <c r="B15" s="25">
        <v>11</v>
      </c>
      <c r="C15" s="4" t="s">
        <v>46</v>
      </c>
      <c r="D15" s="113" t="s">
        <v>47</v>
      </c>
      <c r="E15" s="4" t="s">
        <v>1403</v>
      </c>
      <c r="F15" s="4" t="s">
        <v>1426</v>
      </c>
      <c r="G15" s="114" t="s">
        <v>12</v>
      </c>
      <c r="H15" s="114" t="s">
        <v>21</v>
      </c>
      <c r="I15" s="114" t="s">
        <v>48</v>
      </c>
    </row>
    <row r="16" spans="1:10" ht="48" customHeight="1" x14ac:dyDescent="0.25">
      <c r="A16" s="25">
        <v>51</v>
      </c>
      <c r="B16" s="25">
        <v>12</v>
      </c>
      <c r="C16" s="4" t="s">
        <v>8</v>
      </c>
      <c r="D16" s="113" t="s">
        <v>9</v>
      </c>
      <c r="E16" s="4" t="s">
        <v>1404</v>
      </c>
      <c r="F16" s="4" t="s">
        <v>11</v>
      </c>
      <c r="G16" s="114" t="s">
        <v>12</v>
      </c>
      <c r="H16" s="114" t="s">
        <v>13</v>
      </c>
      <c r="I16" s="114" t="s">
        <v>77</v>
      </c>
    </row>
    <row r="17" spans="1:9" ht="31.5" x14ac:dyDescent="0.25">
      <c r="A17" s="25">
        <v>52</v>
      </c>
      <c r="B17" s="25">
        <v>13</v>
      </c>
      <c r="C17" s="4" t="s">
        <v>14</v>
      </c>
      <c r="D17" s="113" t="s">
        <v>15</v>
      </c>
      <c r="E17" s="4" t="s">
        <v>10</v>
      </c>
      <c r="F17" s="4" t="s">
        <v>1405</v>
      </c>
      <c r="G17" s="114" t="s">
        <v>12</v>
      </c>
      <c r="H17" s="114" t="s">
        <v>13</v>
      </c>
      <c r="I17" s="114" t="s">
        <v>78</v>
      </c>
    </row>
    <row r="18" spans="1:9" ht="47.25" x14ac:dyDescent="0.25">
      <c r="A18" s="25">
        <v>53</v>
      </c>
      <c r="B18" s="25">
        <v>14</v>
      </c>
      <c r="C18" s="4" t="s">
        <v>16</v>
      </c>
      <c r="D18" s="113" t="s">
        <v>17</v>
      </c>
      <c r="E18" s="4" t="s">
        <v>1404</v>
      </c>
      <c r="F18" s="4" t="s">
        <v>1406</v>
      </c>
      <c r="G18" s="114" t="s">
        <v>12</v>
      </c>
      <c r="H18" s="114" t="s">
        <v>13</v>
      </c>
      <c r="I18" s="114" t="s">
        <v>79</v>
      </c>
    </row>
    <row r="19" spans="1:9" ht="48" customHeight="1" x14ac:dyDescent="0.25">
      <c r="A19" s="25">
        <v>54</v>
      </c>
      <c r="B19" s="25">
        <v>15</v>
      </c>
      <c r="C19" s="4" t="s">
        <v>1407</v>
      </c>
      <c r="D19" s="113" t="s">
        <v>18</v>
      </c>
      <c r="E19" s="4" t="s">
        <v>1404</v>
      </c>
      <c r="F19" s="4" t="s">
        <v>1408</v>
      </c>
      <c r="G19" s="114" t="s">
        <v>12</v>
      </c>
      <c r="H19" s="114" t="s">
        <v>13</v>
      </c>
      <c r="I19" s="114" t="s">
        <v>80</v>
      </c>
    </row>
    <row r="20" spans="1:9" ht="31.5" x14ac:dyDescent="0.25">
      <c r="A20" s="25">
        <v>55</v>
      </c>
      <c r="B20" s="25">
        <v>16</v>
      </c>
      <c r="C20" s="4" t="s">
        <v>22</v>
      </c>
      <c r="D20" s="113" t="s">
        <v>23</v>
      </c>
      <c r="E20" s="4" t="s">
        <v>10</v>
      </c>
      <c r="F20" s="4" t="s">
        <v>24</v>
      </c>
      <c r="G20" s="114" t="s">
        <v>12</v>
      </c>
      <c r="H20" s="114" t="s">
        <v>13</v>
      </c>
      <c r="I20" s="114" t="s">
        <v>82</v>
      </c>
    </row>
    <row r="21" spans="1:9" ht="47.25" x14ac:dyDescent="0.25">
      <c r="A21" s="25">
        <v>56</v>
      </c>
      <c r="B21" s="25">
        <v>17</v>
      </c>
      <c r="C21" s="4" t="s">
        <v>33</v>
      </c>
      <c r="D21" s="113" t="s">
        <v>34</v>
      </c>
      <c r="E21" s="4" t="s">
        <v>1404</v>
      </c>
      <c r="F21" s="4" t="s">
        <v>1409</v>
      </c>
      <c r="G21" s="114" t="s">
        <v>12</v>
      </c>
      <c r="H21" s="114" t="s">
        <v>13</v>
      </c>
      <c r="I21" s="114" t="s">
        <v>35</v>
      </c>
    </row>
    <row r="22" spans="1:9" ht="47.25" x14ac:dyDescent="0.25">
      <c r="A22" s="25">
        <v>57</v>
      </c>
      <c r="B22" s="25">
        <v>18</v>
      </c>
      <c r="C22" s="4" t="s">
        <v>1410</v>
      </c>
      <c r="D22" s="113" t="s">
        <v>36</v>
      </c>
      <c r="E22" s="4" t="s">
        <v>26</v>
      </c>
      <c r="F22" s="4" t="s">
        <v>1411</v>
      </c>
      <c r="G22" s="114" t="s">
        <v>12</v>
      </c>
      <c r="H22" s="114" t="s">
        <v>13</v>
      </c>
      <c r="I22" s="114" t="s">
        <v>38</v>
      </c>
    </row>
    <row r="23" spans="1:9" s="24" customFormat="1" ht="63" x14ac:dyDescent="0.25">
      <c r="A23" s="25">
        <v>58</v>
      </c>
      <c r="B23" s="25">
        <v>19</v>
      </c>
      <c r="C23" s="4" t="s">
        <v>39</v>
      </c>
      <c r="D23" s="113" t="s">
        <v>40</v>
      </c>
      <c r="E23" s="4" t="s">
        <v>1412</v>
      </c>
      <c r="F23" s="4" t="s">
        <v>1413</v>
      </c>
      <c r="G23" s="114" t="s">
        <v>12</v>
      </c>
      <c r="H23" s="114" t="s">
        <v>13</v>
      </c>
      <c r="I23" s="114" t="s">
        <v>41</v>
      </c>
    </row>
    <row r="24" spans="1:9" s="24" customFormat="1" ht="31.5" x14ac:dyDescent="0.25">
      <c r="A24" s="25">
        <v>59</v>
      </c>
      <c r="B24" s="25">
        <v>20</v>
      </c>
      <c r="C24" s="4" t="s">
        <v>42</v>
      </c>
      <c r="D24" s="113" t="s">
        <v>43</v>
      </c>
      <c r="E24" s="4" t="s">
        <v>26</v>
      </c>
      <c r="F24" s="4" t="s">
        <v>44</v>
      </c>
      <c r="G24" s="114" t="s">
        <v>12</v>
      </c>
      <c r="H24" s="114" t="s">
        <v>13</v>
      </c>
      <c r="I24" s="114" t="s">
        <v>45</v>
      </c>
    </row>
    <row r="25" spans="1:9" ht="157.5" x14ac:dyDescent="0.25">
      <c r="A25" s="25">
        <v>60</v>
      </c>
      <c r="B25" s="25">
        <v>21</v>
      </c>
      <c r="C25" s="4" t="s">
        <v>56</v>
      </c>
      <c r="D25" s="113" t="s">
        <v>57</v>
      </c>
      <c r="E25" s="4" t="s">
        <v>1414</v>
      </c>
      <c r="F25" s="4" t="s">
        <v>58</v>
      </c>
      <c r="G25" s="114" t="s">
        <v>12</v>
      </c>
      <c r="H25" s="114" t="s">
        <v>13</v>
      </c>
      <c r="I25" s="114" t="s">
        <v>88</v>
      </c>
    </row>
    <row r="26" spans="1:9" ht="32.450000000000003" customHeight="1" x14ac:dyDescent="0.25">
      <c r="A26" s="25">
        <v>61</v>
      </c>
      <c r="B26" s="25">
        <v>22</v>
      </c>
      <c r="C26" s="4" t="s">
        <v>61</v>
      </c>
      <c r="D26" s="113" t="s">
        <v>62</v>
      </c>
      <c r="E26" s="4" t="s">
        <v>1415</v>
      </c>
      <c r="F26" s="4" t="s">
        <v>1416</v>
      </c>
      <c r="G26" s="114" t="s">
        <v>12</v>
      </c>
      <c r="H26" s="114" t="s">
        <v>13</v>
      </c>
      <c r="I26" s="114" t="s">
        <v>90</v>
      </c>
    </row>
    <row r="27" spans="1:9" ht="31.5" x14ac:dyDescent="0.25">
      <c r="A27" s="25">
        <v>62</v>
      </c>
      <c r="B27" s="25">
        <v>23</v>
      </c>
      <c r="C27" s="4" t="s">
        <v>1417</v>
      </c>
      <c r="D27" s="113" t="s">
        <v>63</v>
      </c>
      <c r="E27" s="4" t="s">
        <v>64</v>
      </c>
      <c r="F27" s="4" t="s">
        <v>65</v>
      </c>
      <c r="G27" s="114" t="s">
        <v>12</v>
      </c>
      <c r="H27" s="114" t="s">
        <v>13</v>
      </c>
      <c r="I27" s="25" t="s">
        <v>91</v>
      </c>
    </row>
    <row r="28" spans="1:9" ht="31.5" x14ac:dyDescent="0.25">
      <c r="A28" s="25">
        <v>63</v>
      </c>
      <c r="B28" s="25">
        <v>24</v>
      </c>
      <c r="C28" s="4" t="s">
        <v>1418</v>
      </c>
      <c r="D28" s="113" t="s">
        <v>72</v>
      </c>
      <c r="E28" s="4" t="s">
        <v>1419</v>
      </c>
      <c r="F28" s="4" t="s">
        <v>65</v>
      </c>
      <c r="G28" s="114" t="s">
        <v>12</v>
      </c>
      <c r="H28" s="114" t="s">
        <v>13</v>
      </c>
      <c r="I28" s="114" t="s">
        <v>73</v>
      </c>
    </row>
    <row r="29" spans="1:9" ht="31.5" x14ac:dyDescent="0.25">
      <c r="A29" s="25">
        <v>64</v>
      </c>
      <c r="B29" s="25">
        <v>25</v>
      </c>
      <c r="C29" s="4" t="s">
        <v>1420</v>
      </c>
      <c r="D29" s="113" t="s">
        <v>76</v>
      </c>
      <c r="E29" s="4" t="s">
        <v>64</v>
      </c>
      <c r="F29" s="4" t="s">
        <v>69</v>
      </c>
      <c r="G29" s="114" t="s">
        <v>12</v>
      </c>
      <c r="H29" s="114" t="s">
        <v>75</v>
      </c>
      <c r="I29" s="25" t="s">
        <v>93</v>
      </c>
    </row>
    <row r="30" spans="1:9" ht="31.5" x14ac:dyDescent="0.25">
      <c r="A30" s="25">
        <v>65</v>
      </c>
      <c r="B30" s="25">
        <v>26</v>
      </c>
      <c r="C30" s="4" t="s">
        <v>1421</v>
      </c>
      <c r="D30" s="113" t="s">
        <v>66</v>
      </c>
      <c r="E30" s="4" t="s">
        <v>67</v>
      </c>
      <c r="F30" s="4" t="s">
        <v>1422</v>
      </c>
      <c r="G30" s="114" t="s">
        <v>12</v>
      </c>
      <c r="H30" s="114" t="s">
        <v>75</v>
      </c>
      <c r="I30" s="114" t="s">
        <v>68</v>
      </c>
    </row>
    <row r="31" spans="1:9" ht="31.5" x14ac:dyDescent="0.25">
      <c r="A31" s="25">
        <v>66</v>
      </c>
      <c r="B31" s="25">
        <v>27</v>
      </c>
      <c r="C31" s="5" t="s">
        <v>1423</v>
      </c>
      <c r="D31" s="40" t="s">
        <v>94</v>
      </c>
      <c r="E31" s="5" t="s">
        <v>64</v>
      </c>
      <c r="F31" s="5" t="s">
        <v>95</v>
      </c>
      <c r="G31" s="114" t="s">
        <v>12</v>
      </c>
      <c r="H31" s="114" t="s">
        <v>74</v>
      </c>
      <c r="I31" s="27" t="s">
        <v>96</v>
      </c>
    </row>
    <row r="32" spans="1:9" ht="31.5" x14ac:dyDescent="0.25">
      <c r="A32" s="25">
        <v>67</v>
      </c>
      <c r="B32" s="25">
        <v>28</v>
      </c>
      <c r="C32" s="4" t="s">
        <v>1424</v>
      </c>
      <c r="D32" s="113" t="s">
        <v>70</v>
      </c>
      <c r="E32" s="4" t="s">
        <v>64</v>
      </c>
      <c r="F32" s="4" t="s">
        <v>65</v>
      </c>
      <c r="G32" s="114" t="s">
        <v>12</v>
      </c>
      <c r="H32" s="114" t="s">
        <v>74</v>
      </c>
      <c r="I32" s="114" t="s">
        <v>1425</v>
      </c>
    </row>
  </sheetData>
  <mergeCells count="2">
    <mergeCell ref="A3:B3"/>
    <mergeCell ref="A1:I1"/>
  </mergeCells>
  <pageMargins left="0.25" right="0.25" top="0.75" bottom="0.75" header="0.3" footer="0.3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19" zoomScale="85" zoomScaleNormal="85" workbookViewId="0">
      <selection sqref="A1:I1"/>
    </sheetView>
  </sheetViews>
  <sheetFormatPr defaultRowHeight="15.75" x14ac:dyDescent="0.25"/>
  <cols>
    <col min="1" max="2" width="7.140625" style="55" customWidth="1"/>
    <col min="3" max="3" width="48.5703125" style="59" customWidth="1"/>
    <col min="4" max="4" width="17.7109375" style="91" customWidth="1"/>
    <col min="5" max="5" width="56.5703125" style="55" customWidth="1"/>
    <col min="6" max="6" width="60.42578125" style="55" customWidth="1"/>
    <col min="7" max="7" width="13.5703125" style="55" customWidth="1"/>
    <col min="8" max="8" width="17" style="55" customWidth="1"/>
    <col min="9" max="9" width="17.85546875" style="55" customWidth="1"/>
    <col min="10" max="16384" width="9.140625" style="55"/>
  </cols>
  <sheetData>
    <row r="1" spans="1:10" ht="18.75" x14ac:dyDescent="0.3">
      <c r="A1" s="160" t="s">
        <v>1458</v>
      </c>
      <c r="B1" s="160"/>
      <c r="C1" s="160"/>
      <c r="D1" s="160"/>
      <c r="E1" s="160"/>
      <c r="F1" s="160"/>
      <c r="G1" s="160"/>
      <c r="H1" s="160"/>
      <c r="I1" s="160"/>
      <c r="J1" s="108"/>
    </row>
    <row r="2" spans="1:10" x14ac:dyDescent="0.25">
      <c r="C2" s="55"/>
      <c r="H2" s="56"/>
    </row>
    <row r="3" spans="1:10" ht="78.75" x14ac:dyDescent="0.25">
      <c r="A3" s="165" t="s">
        <v>0</v>
      </c>
      <c r="B3" s="166"/>
      <c r="C3" s="68" t="s">
        <v>6</v>
      </c>
      <c r="D3" s="9" t="s">
        <v>1</v>
      </c>
      <c r="E3" s="69" t="s">
        <v>5</v>
      </c>
      <c r="F3" s="69" t="s">
        <v>157</v>
      </c>
      <c r="G3" s="69" t="s">
        <v>2</v>
      </c>
      <c r="H3" s="69" t="s">
        <v>487</v>
      </c>
      <c r="I3" s="69" t="s">
        <v>488</v>
      </c>
    </row>
    <row r="4" spans="1:10" s="57" customFormat="1" ht="15.75" customHeight="1" x14ac:dyDescent="0.25">
      <c r="A4" s="80">
        <v>1</v>
      </c>
      <c r="B4" s="80">
        <v>2</v>
      </c>
      <c r="C4" s="70">
        <v>3</v>
      </c>
      <c r="D4" s="80">
        <v>4</v>
      </c>
      <c r="E4" s="80">
        <v>5</v>
      </c>
      <c r="F4" s="80">
        <v>6</v>
      </c>
      <c r="G4" s="80">
        <v>7</v>
      </c>
      <c r="H4" s="80">
        <v>8</v>
      </c>
      <c r="I4" s="80">
        <v>9</v>
      </c>
    </row>
    <row r="5" spans="1:10" s="57" customFormat="1" ht="94.5" x14ac:dyDescent="0.25">
      <c r="A5" s="27">
        <v>68</v>
      </c>
      <c r="B5" s="27">
        <v>1</v>
      </c>
      <c r="C5" s="5" t="s">
        <v>517</v>
      </c>
      <c r="D5" s="40" t="s">
        <v>156</v>
      </c>
      <c r="E5" s="5" t="s">
        <v>1427</v>
      </c>
      <c r="F5" s="5" t="s">
        <v>518</v>
      </c>
      <c r="G5" s="27" t="s">
        <v>12</v>
      </c>
      <c r="H5" s="27" t="s">
        <v>496</v>
      </c>
      <c r="I5" s="27" t="s">
        <v>1015</v>
      </c>
    </row>
    <row r="6" spans="1:10" s="57" customFormat="1" ht="31.5" x14ac:dyDescent="0.25">
      <c r="A6" s="27">
        <v>69</v>
      </c>
      <c r="B6" s="27">
        <v>2</v>
      </c>
      <c r="C6" s="4" t="s">
        <v>1428</v>
      </c>
      <c r="D6" s="40" t="s">
        <v>524</v>
      </c>
      <c r="E6" s="5" t="s">
        <v>525</v>
      </c>
      <c r="F6" s="5" t="s">
        <v>1429</v>
      </c>
      <c r="G6" s="27" t="s">
        <v>12</v>
      </c>
      <c r="H6" s="27" t="s">
        <v>21</v>
      </c>
      <c r="I6" s="27" t="s">
        <v>1016</v>
      </c>
    </row>
    <row r="7" spans="1:10" s="57" customFormat="1" ht="47.25" x14ac:dyDescent="0.25">
      <c r="A7" s="27">
        <v>70</v>
      </c>
      <c r="B7" s="27">
        <v>3</v>
      </c>
      <c r="C7" s="5" t="s">
        <v>1459</v>
      </c>
      <c r="D7" s="40" t="s">
        <v>533</v>
      </c>
      <c r="E7" s="5" t="s">
        <v>1430</v>
      </c>
      <c r="F7" s="5" t="s">
        <v>1431</v>
      </c>
      <c r="G7" s="27" t="s">
        <v>12</v>
      </c>
      <c r="H7" s="27" t="s">
        <v>21</v>
      </c>
      <c r="I7" s="27" t="s">
        <v>1017</v>
      </c>
    </row>
    <row r="8" spans="1:10" s="57" customFormat="1" ht="47.25" x14ac:dyDescent="0.25">
      <c r="A8" s="27">
        <v>71</v>
      </c>
      <c r="B8" s="27">
        <v>4</v>
      </c>
      <c r="C8" s="5" t="s">
        <v>493</v>
      </c>
      <c r="D8" s="40" t="s">
        <v>494</v>
      </c>
      <c r="E8" s="5" t="s">
        <v>1432</v>
      </c>
      <c r="F8" s="5" t="s">
        <v>495</v>
      </c>
      <c r="G8" s="27" t="s">
        <v>12</v>
      </c>
      <c r="H8" s="27" t="s">
        <v>496</v>
      </c>
      <c r="I8" s="27" t="s">
        <v>1018</v>
      </c>
    </row>
    <row r="9" spans="1:10" s="57" customFormat="1" ht="110.25" x14ac:dyDescent="0.25">
      <c r="A9" s="27">
        <v>72</v>
      </c>
      <c r="B9" s="27">
        <v>5</v>
      </c>
      <c r="C9" s="5" t="s">
        <v>1433</v>
      </c>
      <c r="D9" s="40" t="s">
        <v>539</v>
      </c>
      <c r="E9" s="5" t="s">
        <v>1434</v>
      </c>
      <c r="F9" s="5" t="s">
        <v>1435</v>
      </c>
      <c r="G9" s="27" t="s">
        <v>12</v>
      </c>
      <c r="H9" s="27" t="s">
        <v>21</v>
      </c>
      <c r="I9" s="27" t="s">
        <v>1017</v>
      </c>
    </row>
    <row r="10" spans="1:10" s="57" customFormat="1" ht="47.25" x14ac:dyDescent="0.25">
      <c r="A10" s="27">
        <v>73</v>
      </c>
      <c r="B10" s="27">
        <v>6</v>
      </c>
      <c r="C10" s="4" t="s">
        <v>1436</v>
      </c>
      <c r="D10" s="113" t="s">
        <v>526</v>
      </c>
      <c r="E10" s="4" t="s">
        <v>527</v>
      </c>
      <c r="F10" s="4" t="s">
        <v>1429</v>
      </c>
      <c r="G10" s="114" t="s">
        <v>12</v>
      </c>
      <c r="H10" s="114" t="s">
        <v>21</v>
      </c>
      <c r="I10" s="114" t="s">
        <v>1019</v>
      </c>
    </row>
    <row r="11" spans="1:10" s="57" customFormat="1" ht="47.25" x14ac:dyDescent="0.25">
      <c r="A11" s="27">
        <v>74</v>
      </c>
      <c r="B11" s="27">
        <v>7</v>
      </c>
      <c r="C11" s="5" t="s">
        <v>499</v>
      </c>
      <c r="D11" s="40" t="s">
        <v>500</v>
      </c>
      <c r="E11" s="5" t="s">
        <v>501</v>
      </c>
      <c r="F11" s="5" t="s">
        <v>492</v>
      </c>
      <c r="G11" s="27" t="s">
        <v>12</v>
      </c>
      <c r="H11" s="27" t="s">
        <v>21</v>
      </c>
      <c r="I11" s="27" t="s">
        <v>502</v>
      </c>
    </row>
    <row r="12" spans="1:10" s="57" customFormat="1" ht="31.5" x14ac:dyDescent="0.25">
      <c r="A12" s="27">
        <v>75</v>
      </c>
      <c r="B12" s="27">
        <v>8</v>
      </c>
      <c r="C12" s="4" t="s">
        <v>1437</v>
      </c>
      <c r="D12" s="40" t="s">
        <v>503</v>
      </c>
      <c r="E12" s="5" t="s">
        <v>1438</v>
      </c>
      <c r="F12" s="4" t="s">
        <v>504</v>
      </c>
      <c r="G12" s="27" t="s">
        <v>12</v>
      </c>
      <c r="H12" s="27" t="s">
        <v>496</v>
      </c>
      <c r="I12" s="114" t="s">
        <v>776</v>
      </c>
    </row>
    <row r="13" spans="1:10" s="57" customFormat="1" ht="47.25" x14ac:dyDescent="0.25">
      <c r="A13" s="27">
        <v>76</v>
      </c>
      <c r="B13" s="27">
        <v>9</v>
      </c>
      <c r="C13" s="5" t="s">
        <v>505</v>
      </c>
      <c r="D13" s="40" t="s">
        <v>506</v>
      </c>
      <c r="E13" s="5" t="s">
        <v>507</v>
      </c>
      <c r="F13" s="5" t="s">
        <v>508</v>
      </c>
      <c r="G13" s="27" t="s">
        <v>12</v>
      </c>
      <c r="H13" s="27" t="s">
        <v>496</v>
      </c>
      <c r="I13" s="27" t="s">
        <v>1020</v>
      </c>
    </row>
    <row r="14" spans="1:10" s="57" customFormat="1" ht="47.25" x14ac:dyDescent="0.25">
      <c r="A14" s="27">
        <v>77</v>
      </c>
      <c r="B14" s="27">
        <v>10</v>
      </c>
      <c r="C14" s="5" t="s">
        <v>509</v>
      </c>
      <c r="D14" s="40" t="s">
        <v>510</v>
      </c>
      <c r="E14" s="5" t="s">
        <v>511</v>
      </c>
      <c r="F14" s="5" t="s">
        <v>497</v>
      </c>
      <c r="G14" s="27" t="s">
        <v>12</v>
      </c>
      <c r="H14" s="27" t="s">
        <v>496</v>
      </c>
      <c r="I14" s="27" t="s">
        <v>1021</v>
      </c>
    </row>
    <row r="15" spans="1:10" s="57" customFormat="1" ht="47.25" x14ac:dyDescent="0.25">
      <c r="A15" s="27">
        <v>78</v>
      </c>
      <c r="B15" s="27">
        <v>11</v>
      </c>
      <c r="C15" s="5" t="s">
        <v>1439</v>
      </c>
      <c r="D15" s="40" t="s">
        <v>515</v>
      </c>
      <c r="E15" s="5" t="s">
        <v>1440</v>
      </c>
      <c r="F15" s="5" t="s">
        <v>516</v>
      </c>
      <c r="G15" s="27" t="s">
        <v>12</v>
      </c>
      <c r="H15" s="27" t="s">
        <v>496</v>
      </c>
      <c r="I15" s="27" t="s">
        <v>986</v>
      </c>
    </row>
    <row r="16" spans="1:10" s="57" customFormat="1" ht="31.5" x14ac:dyDescent="0.25">
      <c r="A16" s="27">
        <v>79</v>
      </c>
      <c r="B16" s="27">
        <v>12</v>
      </c>
      <c r="C16" s="5" t="s">
        <v>1462</v>
      </c>
      <c r="D16" s="40" t="s">
        <v>534</v>
      </c>
      <c r="E16" s="5" t="s">
        <v>1441</v>
      </c>
      <c r="F16" s="5" t="s">
        <v>1442</v>
      </c>
      <c r="G16" s="27" t="s">
        <v>12</v>
      </c>
      <c r="H16" s="27" t="s">
        <v>21</v>
      </c>
      <c r="I16" s="27" t="s">
        <v>1022</v>
      </c>
    </row>
    <row r="17" spans="1:12" s="57" customFormat="1" ht="47.25" x14ac:dyDescent="0.25">
      <c r="A17" s="27">
        <v>80</v>
      </c>
      <c r="B17" s="27">
        <v>13</v>
      </c>
      <c r="C17" s="5" t="s">
        <v>1463</v>
      </c>
      <c r="D17" s="40" t="s">
        <v>538</v>
      </c>
      <c r="E17" s="5" t="s">
        <v>1443</v>
      </c>
      <c r="F17" s="5" t="s">
        <v>1444</v>
      </c>
      <c r="G17" s="27" t="s">
        <v>12</v>
      </c>
      <c r="H17" s="27" t="s">
        <v>21</v>
      </c>
      <c r="I17" s="27" t="s">
        <v>1023</v>
      </c>
    </row>
    <row r="18" spans="1:12" s="57" customFormat="1" ht="63" x14ac:dyDescent="0.25">
      <c r="A18" s="27">
        <v>81</v>
      </c>
      <c r="B18" s="27">
        <v>14</v>
      </c>
      <c r="C18" s="5" t="s">
        <v>1464</v>
      </c>
      <c r="D18" s="40" t="s">
        <v>540</v>
      </c>
      <c r="E18" s="5" t="s">
        <v>1445</v>
      </c>
      <c r="F18" s="5" t="s">
        <v>1446</v>
      </c>
      <c r="G18" s="27" t="s">
        <v>12</v>
      </c>
      <c r="H18" s="27" t="s">
        <v>21</v>
      </c>
      <c r="I18" s="27" t="s">
        <v>1024</v>
      </c>
    </row>
    <row r="19" spans="1:12" s="57" customFormat="1" ht="47.25" x14ac:dyDescent="0.25">
      <c r="A19" s="27">
        <v>82</v>
      </c>
      <c r="B19" s="27">
        <v>15</v>
      </c>
      <c r="C19" s="5" t="s">
        <v>1465</v>
      </c>
      <c r="D19" s="40" t="s">
        <v>541</v>
      </c>
      <c r="E19" s="5" t="s">
        <v>1447</v>
      </c>
      <c r="F19" s="5" t="s">
        <v>1435</v>
      </c>
      <c r="G19" s="27" t="s">
        <v>12</v>
      </c>
      <c r="H19" s="27" t="s">
        <v>21</v>
      </c>
      <c r="I19" s="27" t="s">
        <v>1025</v>
      </c>
    </row>
    <row r="20" spans="1:12" ht="47.25" x14ac:dyDescent="0.25">
      <c r="A20" s="27">
        <v>83</v>
      </c>
      <c r="B20" s="27">
        <v>16</v>
      </c>
      <c r="C20" s="5" t="s">
        <v>1466</v>
      </c>
      <c r="D20" s="40" t="s">
        <v>542</v>
      </c>
      <c r="E20" s="5" t="s">
        <v>543</v>
      </c>
      <c r="F20" s="5" t="s">
        <v>1448</v>
      </c>
      <c r="G20" s="27" t="s">
        <v>12</v>
      </c>
      <c r="H20" s="27" t="s">
        <v>21</v>
      </c>
      <c r="I20" s="27" t="s">
        <v>1026</v>
      </c>
    </row>
    <row r="21" spans="1:12" ht="47.25" x14ac:dyDescent="0.25">
      <c r="A21" s="27">
        <v>84</v>
      </c>
      <c r="B21" s="27">
        <v>17</v>
      </c>
      <c r="C21" s="5" t="s">
        <v>512</v>
      </c>
      <c r="D21" s="40" t="s">
        <v>513</v>
      </c>
      <c r="E21" s="5" t="s">
        <v>1449</v>
      </c>
      <c r="F21" s="5" t="s">
        <v>514</v>
      </c>
      <c r="G21" s="27" t="s">
        <v>12</v>
      </c>
      <c r="H21" s="27" t="s">
        <v>21</v>
      </c>
      <c r="I21" s="27" t="s">
        <v>1027</v>
      </c>
    </row>
    <row r="22" spans="1:12" ht="63" x14ac:dyDescent="0.25">
      <c r="A22" s="27">
        <v>85</v>
      </c>
      <c r="B22" s="27">
        <v>18</v>
      </c>
      <c r="C22" s="5" t="s">
        <v>1467</v>
      </c>
      <c r="D22" s="40" t="s">
        <v>535</v>
      </c>
      <c r="E22" s="5" t="s">
        <v>536</v>
      </c>
      <c r="F22" s="5" t="s">
        <v>537</v>
      </c>
      <c r="G22" s="27" t="s">
        <v>12</v>
      </c>
      <c r="H22" s="27" t="s">
        <v>21</v>
      </c>
      <c r="I22" s="27" t="s">
        <v>1028</v>
      </c>
      <c r="J22" s="58"/>
      <c r="K22" s="58"/>
      <c r="L22" s="58"/>
    </row>
    <row r="23" spans="1:12" ht="126" x14ac:dyDescent="0.25">
      <c r="A23" s="27">
        <v>86</v>
      </c>
      <c r="B23" s="27">
        <v>19</v>
      </c>
      <c r="C23" s="5" t="s">
        <v>1450</v>
      </c>
      <c r="D23" s="40" t="s">
        <v>1460</v>
      </c>
      <c r="E23" s="5" t="s">
        <v>1036</v>
      </c>
      <c r="F23" s="5" t="s">
        <v>1451</v>
      </c>
      <c r="G23" s="27" t="s">
        <v>12</v>
      </c>
      <c r="H23" s="27" t="s">
        <v>21</v>
      </c>
      <c r="I23" s="27" t="s">
        <v>1029</v>
      </c>
    </row>
    <row r="24" spans="1:12" ht="31.5" x14ac:dyDescent="0.25">
      <c r="A24" s="27">
        <v>87</v>
      </c>
      <c r="B24" s="27">
        <v>20</v>
      </c>
      <c r="C24" s="5" t="s">
        <v>520</v>
      </c>
      <c r="D24" s="40" t="s">
        <v>521</v>
      </c>
      <c r="E24" s="5" t="s">
        <v>1452</v>
      </c>
      <c r="F24" s="5" t="s">
        <v>522</v>
      </c>
      <c r="G24" s="27" t="s">
        <v>12</v>
      </c>
      <c r="H24" s="27" t="s">
        <v>523</v>
      </c>
      <c r="I24" s="27" t="s">
        <v>1030</v>
      </c>
    </row>
    <row r="25" spans="1:12" ht="63" x14ac:dyDescent="0.25">
      <c r="A25" s="27">
        <v>88</v>
      </c>
      <c r="B25" s="27">
        <v>21</v>
      </c>
      <c r="C25" s="4" t="s">
        <v>528</v>
      </c>
      <c r="D25" s="113" t="s">
        <v>529</v>
      </c>
      <c r="E25" s="4" t="s">
        <v>1469</v>
      </c>
      <c r="F25" s="4" t="s">
        <v>1453</v>
      </c>
      <c r="G25" s="114" t="s">
        <v>12</v>
      </c>
      <c r="H25" s="114" t="s">
        <v>530</v>
      </c>
      <c r="I25" s="114" t="s">
        <v>1031</v>
      </c>
    </row>
    <row r="26" spans="1:12" ht="69.75" customHeight="1" x14ac:dyDescent="0.25">
      <c r="A26" s="27">
        <v>89</v>
      </c>
      <c r="B26" s="27">
        <v>22</v>
      </c>
      <c r="C26" s="5" t="s">
        <v>531</v>
      </c>
      <c r="D26" s="40" t="s">
        <v>315</v>
      </c>
      <c r="E26" s="5" t="s">
        <v>532</v>
      </c>
      <c r="F26" s="5" t="s">
        <v>1468</v>
      </c>
      <c r="G26" s="27" t="s">
        <v>12</v>
      </c>
      <c r="H26" s="27" t="s">
        <v>13</v>
      </c>
      <c r="I26" s="27" t="s">
        <v>1032</v>
      </c>
    </row>
    <row r="27" spans="1:12" ht="31.5" x14ac:dyDescent="0.25">
      <c r="A27" s="27">
        <v>90</v>
      </c>
      <c r="B27" s="27">
        <v>23</v>
      </c>
      <c r="C27" s="5" t="s">
        <v>1454</v>
      </c>
      <c r="D27" s="40" t="s">
        <v>519</v>
      </c>
      <c r="E27" s="5" t="s">
        <v>1455</v>
      </c>
      <c r="F27" s="5" t="s">
        <v>495</v>
      </c>
      <c r="G27" s="27" t="s">
        <v>12</v>
      </c>
      <c r="H27" s="27" t="s">
        <v>294</v>
      </c>
      <c r="I27" s="27" t="s">
        <v>1033</v>
      </c>
    </row>
    <row r="28" spans="1:12" ht="31.5" x14ac:dyDescent="0.25">
      <c r="A28" s="27">
        <v>91</v>
      </c>
      <c r="B28" s="27">
        <v>24</v>
      </c>
      <c r="C28" s="5" t="s">
        <v>489</v>
      </c>
      <c r="D28" s="40" t="s">
        <v>490</v>
      </c>
      <c r="E28" s="5" t="s">
        <v>491</v>
      </c>
      <c r="F28" s="5" t="s">
        <v>492</v>
      </c>
      <c r="G28" s="27" t="s">
        <v>12</v>
      </c>
      <c r="H28" s="27" t="s">
        <v>294</v>
      </c>
      <c r="I28" s="27" t="s">
        <v>1034</v>
      </c>
    </row>
    <row r="29" spans="1:12" ht="63" x14ac:dyDescent="0.25">
      <c r="A29" s="27">
        <v>92</v>
      </c>
      <c r="B29" s="27">
        <v>25</v>
      </c>
      <c r="C29" s="5" t="s">
        <v>1456</v>
      </c>
      <c r="D29" s="40" t="s">
        <v>1461</v>
      </c>
      <c r="E29" s="5" t="s">
        <v>1457</v>
      </c>
      <c r="F29" s="4" t="s">
        <v>497</v>
      </c>
      <c r="G29" s="27" t="s">
        <v>12</v>
      </c>
      <c r="H29" s="27" t="s">
        <v>498</v>
      </c>
      <c r="I29" s="114" t="s">
        <v>1035</v>
      </c>
    </row>
    <row r="40" spans="4:4" x14ac:dyDescent="0.25">
      <c r="D40" s="91" t="s">
        <v>1306</v>
      </c>
    </row>
  </sheetData>
  <mergeCells count="2">
    <mergeCell ref="A3:B3"/>
    <mergeCell ref="A1:I1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75" zoomScaleNormal="75" zoomScaleSheetLayoutView="75" workbookViewId="0">
      <selection sqref="A1:I1"/>
    </sheetView>
  </sheetViews>
  <sheetFormatPr defaultRowHeight="15" x14ac:dyDescent="0.25"/>
  <cols>
    <col min="1" max="2" width="6.5703125" style="24" customWidth="1"/>
    <col min="3" max="3" width="41.28515625" style="24" customWidth="1"/>
    <col min="4" max="4" width="16.28515625" style="15" customWidth="1"/>
    <col min="5" max="5" width="46.85546875" style="24" customWidth="1"/>
    <col min="6" max="6" width="46.7109375" style="24" customWidth="1"/>
    <col min="7" max="7" width="15" style="24" customWidth="1"/>
    <col min="8" max="8" width="20" style="24" customWidth="1"/>
    <col min="9" max="9" width="23.5703125" style="24" customWidth="1"/>
    <col min="10" max="16384" width="9.140625" style="24"/>
  </cols>
  <sheetData>
    <row r="1" spans="1:9" ht="18.75" x14ac:dyDescent="0.3">
      <c r="A1" s="160" t="s">
        <v>1498</v>
      </c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A2" s="1"/>
      <c r="B2" s="1"/>
      <c r="C2" s="1"/>
      <c r="D2" s="61"/>
      <c r="E2" s="1"/>
      <c r="F2" s="1"/>
      <c r="G2" s="1"/>
      <c r="H2" s="1"/>
      <c r="I2" s="1"/>
    </row>
    <row r="3" spans="1:9" ht="72.75" customHeight="1" x14ac:dyDescent="0.25">
      <c r="A3" s="165" t="s">
        <v>0</v>
      </c>
      <c r="B3" s="166"/>
      <c r="C3" s="96" t="s">
        <v>6</v>
      </c>
      <c r="D3" s="9" t="s">
        <v>1</v>
      </c>
      <c r="E3" s="96" t="s">
        <v>5</v>
      </c>
      <c r="F3" s="96" t="s">
        <v>7</v>
      </c>
      <c r="G3" s="96" t="s">
        <v>2</v>
      </c>
      <c r="H3" s="96" t="s">
        <v>3</v>
      </c>
      <c r="I3" s="96" t="s">
        <v>4</v>
      </c>
    </row>
    <row r="4" spans="1:9" ht="15.75" x14ac:dyDescent="0.25">
      <c r="A4" s="112">
        <v>1</v>
      </c>
      <c r="B4" s="112">
        <v>2</v>
      </c>
      <c r="C4" s="112">
        <v>3</v>
      </c>
      <c r="D4" s="112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9" ht="31.5" x14ac:dyDescent="0.25">
      <c r="A5" s="25">
        <v>93</v>
      </c>
      <c r="B5" s="25">
        <v>1</v>
      </c>
      <c r="C5" s="5" t="s">
        <v>1470</v>
      </c>
      <c r="D5" s="40" t="s">
        <v>122</v>
      </c>
      <c r="E5" s="4" t="s">
        <v>108</v>
      </c>
      <c r="F5" s="5" t="s">
        <v>123</v>
      </c>
      <c r="G5" s="27" t="s">
        <v>12</v>
      </c>
      <c r="H5" s="27" t="s">
        <v>21</v>
      </c>
      <c r="I5" s="27" t="s">
        <v>124</v>
      </c>
    </row>
    <row r="6" spans="1:9" ht="78.75" x14ac:dyDescent="0.25">
      <c r="A6" s="25">
        <v>94</v>
      </c>
      <c r="B6" s="25">
        <v>2</v>
      </c>
      <c r="C6" s="5" t="s">
        <v>115</v>
      </c>
      <c r="D6" s="40" t="s">
        <v>116</v>
      </c>
      <c r="E6" s="4" t="s">
        <v>117</v>
      </c>
      <c r="F6" s="5" t="s">
        <v>1471</v>
      </c>
      <c r="G6" s="27" t="s">
        <v>12</v>
      </c>
      <c r="H6" s="27" t="s">
        <v>21</v>
      </c>
      <c r="I6" s="27" t="s">
        <v>118</v>
      </c>
    </row>
    <row r="7" spans="1:9" ht="47.25" x14ac:dyDescent="0.25">
      <c r="A7" s="25">
        <v>95</v>
      </c>
      <c r="B7" s="27">
        <v>3</v>
      </c>
      <c r="C7" s="5" t="s">
        <v>1107</v>
      </c>
      <c r="D7" s="40" t="s">
        <v>1108</v>
      </c>
      <c r="E7" s="5" t="s">
        <v>1109</v>
      </c>
      <c r="F7" s="5" t="s">
        <v>1472</v>
      </c>
      <c r="G7" s="27" t="s">
        <v>13</v>
      </c>
      <c r="H7" s="27" t="s">
        <v>21</v>
      </c>
      <c r="I7" s="27" t="s">
        <v>1110</v>
      </c>
    </row>
    <row r="8" spans="1:9" ht="63" x14ac:dyDescent="0.25">
      <c r="A8" s="25">
        <v>96</v>
      </c>
      <c r="B8" s="25">
        <v>4</v>
      </c>
      <c r="C8" s="5" t="s">
        <v>1111</v>
      </c>
      <c r="D8" s="40" t="s">
        <v>1112</v>
      </c>
      <c r="E8" s="5" t="s">
        <v>1113</v>
      </c>
      <c r="F8" s="5" t="s">
        <v>1473</v>
      </c>
      <c r="G8" s="27" t="s">
        <v>13</v>
      </c>
      <c r="H8" s="27" t="s">
        <v>21</v>
      </c>
      <c r="I8" s="27" t="s">
        <v>1114</v>
      </c>
    </row>
    <row r="9" spans="1:9" ht="63" x14ac:dyDescent="0.25">
      <c r="A9" s="25">
        <v>97</v>
      </c>
      <c r="B9" s="25">
        <v>5</v>
      </c>
      <c r="C9" s="5" t="s">
        <v>111</v>
      </c>
      <c r="D9" s="40" t="s">
        <v>112</v>
      </c>
      <c r="E9" s="5" t="s">
        <v>113</v>
      </c>
      <c r="F9" s="5" t="s">
        <v>1474</v>
      </c>
      <c r="G9" s="27" t="s">
        <v>12</v>
      </c>
      <c r="H9" s="27" t="s">
        <v>21</v>
      </c>
      <c r="I9" s="27" t="s">
        <v>114</v>
      </c>
    </row>
    <row r="10" spans="1:9" ht="78.75" x14ac:dyDescent="0.25">
      <c r="A10" s="25">
        <v>98</v>
      </c>
      <c r="B10" s="27">
        <v>6</v>
      </c>
      <c r="C10" s="4" t="s">
        <v>1475</v>
      </c>
      <c r="D10" s="40" t="s">
        <v>1135</v>
      </c>
      <c r="E10" s="5" t="s">
        <v>37</v>
      </c>
      <c r="F10" s="5" t="s">
        <v>1476</v>
      </c>
      <c r="G10" s="27" t="s">
        <v>12</v>
      </c>
      <c r="H10" s="27" t="s">
        <v>21</v>
      </c>
      <c r="I10" s="27" t="s">
        <v>1136</v>
      </c>
    </row>
    <row r="11" spans="1:9" ht="47.25" x14ac:dyDescent="0.25">
      <c r="A11" s="25">
        <v>99</v>
      </c>
      <c r="B11" s="25">
        <v>7</v>
      </c>
      <c r="C11" s="5" t="s">
        <v>125</v>
      </c>
      <c r="D11" s="34" t="s">
        <v>126</v>
      </c>
      <c r="E11" s="4" t="s">
        <v>108</v>
      </c>
      <c r="F11" s="5" t="s">
        <v>1477</v>
      </c>
      <c r="G11" s="27" t="s">
        <v>12</v>
      </c>
      <c r="H11" s="27" t="s">
        <v>21</v>
      </c>
      <c r="I11" s="27" t="s">
        <v>127</v>
      </c>
    </row>
    <row r="12" spans="1:9" ht="63" x14ac:dyDescent="0.25">
      <c r="A12" s="25">
        <v>100</v>
      </c>
      <c r="B12" s="25">
        <v>8</v>
      </c>
      <c r="C12" s="4" t="s">
        <v>1478</v>
      </c>
      <c r="D12" s="113" t="s">
        <v>1140</v>
      </c>
      <c r="E12" s="4" t="s">
        <v>1141</v>
      </c>
      <c r="F12" s="5" t="s">
        <v>1479</v>
      </c>
      <c r="G12" s="27" t="s">
        <v>13</v>
      </c>
      <c r="H12" s="27" t="s">
        <v>21</v>
      </c>
      <c r="I12" s="27" t="s">
        <v>1142</v>
      </c>
    </row>
    <row r="13" spans="1:9" ht="31.5" x14ac:dyDescent="0.25">
      <c r="A13" s="25">
        <v>101</v>
      </c>
      <c r="B13" s="27">
        <v>9</v>
      </c>
      <c r="C13" s="5" t="s">
        <v>1480</v>
      </c>
      <c r="D13" s="40" t="s">
        <v>119</v>
      </c>
      <c r="E13" s="4" t="s">
        <v>117</v>
      </c>
      <c r="F13" s="5" t="s">
        <v>120</v>
      </c>
      <c r="G13" s="27" t="s">
        <v>12</v>
      </c>
      <c r="H13" s="27" t="s">
        <v>13</v>
      </c>
      <c r="I13" s="27" t="s">
        <v>121</v>
      </c>
    </row>
    <row r="14" spans="1:9" ht="31.5" x14ac:dyDescent="0.25">
      <c r="A14" s="25">
        <v>102</v>
      </c>
      <c r="B14" s="25">
        <v>10</v>
      </c>
      <c r="C14" s="4" t="s">
        <v>1481</v>
      </c>
      <c r="D14" s="113" t="s">
        <v>98</v>
      </c>
      <c r="E14" s="5" t="s">
        <v>1105</v>
      </c>
      <c r="F14" s="5" t="s">
        <v>1482</v>
      </c>
      <c r="G14" s="27" t="s">
        <v>12</v>
      </c>
      <c r="H14" s="27" t="s">
        <v>13</v>
      </c>
      <c r="I14" s="27" t="s">
        <v>99</v>
      </c>
    </row>
    <row r="15" spans="1:9" ht="31.5" x14ac:dyDescent="0.25">
      <c r="A15" s="25">
        <v>103</v>
      </c>
      <c r="B15" s="25">
        <v>11</v>
      </c>
      <c r="C15" s="4" t="s">
        <v>1483</v>
      </c>
      <c r="D15" s="40" t="s">
        <v>100</v>
      </c>
      <c r="E15" s="5" t="s">
        <v>101</v>
      </c>
      <c r="F15" s="5" t="s">
        <v>1484</v>
      </c>
      <c r="G15" s="27" t="s">
        <v>12</v>
      </c>
      <c r="H15" s="27" t="s">
        <v>13</v>
      </c>
      <c r="I15" s="27" t="s">
        <v>102</v>
      </c>
    </row>
    <row r="16" spans="1:9" ht="31.5" x14ac:dyDescent="0.25">
      <c r="A16" s="25">
        <v>104</v>
      </c>
      <c r="B16" s="27">
        <v>12</v>
      </c>
      <c r="C16" s="4" t="s">
        <v>1485</v>
      </c>
      <c r="D16" s="40" t="s">
        <v>103</v>
      </c>
      <c r="E16" s="5" t="s">
        <v>104</v>
      </c>
      <c r="F16" s="5" t="s">
        <v>1486</v>
      </c>
      <c r="G16" s="27" t="s">
        <v>12</v>
      </c>
      <c r="H16" s="27" t="s">
        <v>13</v>
      </c>
      <c r="I16" s="27" t="s">
        <v>105</v>
      </c>
    </row>
    <row r="17" spans="1:9" ht="31.5" x14ac:dyDescent="0.25">
      <c r="A17" s="25">
        <v>105</v>
      </c>
      <c r="B17" s="25">
        <v>13</v>
      </c>
      <c r="C17" s="5" t="s">
        <v>106</v>
      </c>
      <c r="D17" s="40" t="s">
        <v>107</v>
      </c>
      <c r="E17" s="4" t="s">
        <v>108</v>
      </c>
      <c r="F17" s="5" t="s">
        <v>109</v>
      </c>
      <c r="G17" s="27" t="s">
        <v>12</v>
      </c>
      <c r="H17" s="27" t="s">
        <v>13</v>
      </c>
      <c r="I17" s="27" t="s">
        <v>110</v>
      </c>
    </row>
    <row r="18" spans="1:9" s="95" customFormat="1" ht="47.25" x14ac:dyDescent="0.25">
      <c r="A18" s="25">
        <v>106</v>
      </c>
      <c r="B18" s="25">
        <v>14</v>
      </c>
      <c r="C18" s="5" t="s">
        <v>128</v>
      </c>
      <c r="D18" s="40" t="s">
        <v>129</v>
      </c>
      <c r="E18" s="4" t="s">
        <v>37</v>
      </c>
      <c r="F18" s="5" t="s">
        <v>1487</v>
      </c>
      <c r="G18" s="27" t="s">
        <v>12</v>
      </c>
      <c r="H18" s="27" t="s">
        <v>13</v>
      </c>
      <c r="I18" s="27" t="s">
        <v>130</v>
      </c>
    </row>
    <row r="19" spans="1:9" s="95" customFormat="1" ht="47.25" x14ac:dyDescent="0.25">
      <c r="A19" s="25">
        <v>107</v>
      </c>
      <c r="B19" s="27">
        <v>15</v>
      </c>
      <c r="C19" s="4" t="s">
        <v>1488</v>
      </c>
      <c r="D19" s="113" t="s">
        <v>131</v>
      </c>
      <c r="E19" s="4" t="s">
        <v>108</v>
      </c>
      <c r="F19" s="5" t="s">
        <v>132</v>
      </c>
      <c r="G19" s="27" t="s">
        <v>12</v>
      </c>
      <c r="H19" s="27" t="s">
        <v>13</v>
      </c>
      <c r="I19" s="27" t="s">
        <v>133</v>
      </c>
    </row>
    <row r="20" spans="1:9" s="95" customFormat="1" ht="47.25" x14ac:dyDescent="0.25">
      <c r="A20" s="25">
        <v>108</v>
      </c>
      <c r="B20" s="25">
        <v>16</v>
      </c>
      <c r="C20" s="5" t="s">
        <v>1489</v>
      </c>
      <c r="D20" s="40" t="s">
        <v>134</v>
      </c>
      <c r="E20" s="4" t="s">
        <v>1106</v>
      </c>
      <c r="F20" s="5" t="s">
        <v>1490</v>
      </c>
      <c r="G20" s="27" t="s">
        <v>12</v>
      </c>
      <c r="H20" s="27" t="s">
        <v>13</v>
      </c>
      <c r="I20" s="36">
        <v>39119</v>
      </c>
    </row>
    <row r="21" spans="1:9" s="95" customFormat="1" ht="63" x14ac:dyDescent="0.25">
      <c r="A21" s="25">
        <v>109</v>
      </c>
      <c r="B21" s="25">
        <v>17</v>
      </c>
      <c r="C21" s="5" t="s">
        <v>1115</v>
      </c>
      <c r="D21" s="34" t="s">
        <v>1116</v>
      </c>
      <c r="E21" s="5" t="s">
        <v>1117</v>
      </c>
      <c r="F21" s="5" t="s">
        <v>1491</v>
      </c>
      <c r="G21" s="27" t="s">
        <v>13</v>
      </c>
      <c r="H21" s="27" t="s">
        <v>13</v>
      </c>
      <c r="I21" s="27" t="s">
        <v>1118</v>
      </c>
    </row>
    <row r="22" spans="1:9" s="95" customFormat="1" ht="63" x14ac:dyDescent="0.25">
      <c r="A22" s="25">
        <v>110</v>
      </c>
      <c r="B22" s="27">
        <v>18</v>
      </c>
      <c r="C22" s="5" t="s">
        <v>1119</v>
      </c>
      <c r="D22" s="40" t="s">
        <v>1120</v>
      </c>
      <c r="E22" s="5" t="s">
        <v>1121</v>
      </c>
      <c r="F22" s="5" t="s">
        <v>1492</v>
      </c>
      <c r="G22" s="27" t="s">
        <v>13</v>
      </c>
      <c r="H22" s="27" t="s">
        <v>13</v>
      </c>
      <c r="I22" s="27" t="s">
        <v>1122</v>
      </c>
    </row>
    <row r="23" spans="1:9" s="95" customFormat="1" ht="31.5" x14ac:dyDescent="0.25">
      <c r="A23" s="25">
        <v>111</v>
      </c>
      <c r="B23" s="25">
        <v>19</v>
      </c>
      <c r="C23" s="5" t="s">
        <v>1123</v>
      </c>
      <c r="D23" s="40" t="s">
        <v>1124</v>
      </c>
      <c r="E23" s="5" t="s">
        <v>1125</v>
      </c>
      <c r="F23" s="5" t="s">
        <v>1493</v>
      </c>
      <c r="G23" s="27" t="s">
        <v>13</v>
      </c>
      <c r="H23" s="27" t="s">
        <v>13</v>
      </c>
      <c r="I23" s="27" t="s">
        <v>96</v>
      </c>
    </row>
    <row r="24" spans="1:9" s="95" customFormat="1" ht="47.25" x14ac:dyDescent="0.25">
      <c r="A24" s="25">
        <v>112</v>
      </c>
      <c r="B24" s="25">
        <v>20</v>
      </c>
      <c r="C24" s="5" t="s">
        <v>1126</v>
      </c>
      <c r="D24" s="40" t="s">
        <v>1127</v>
      </c>
      <c r="E24" s="5" t="s">
        <v>1128</v>
      </c>
      <c r="F24" s="5" t="s">
        <v>1494</v>
      </c>
      <c r="G24" s="27" t="s">
        <v>13</v>
      </c>
      <c r="H24" s="27" t="s">
        <v>13</v>
      </c>
      <c r="I24" s="27" t="s">
        <v>1129</v>
      </c>
    </row>
    <row r="25" spans="1:9" ht="31.5" x14ac:dyDescent="0.25">
      <c r="A25" s="25">
        <v>113</v>
      </c>
      <c r="B25" s="27">
        <v>21</v>
      </c>
      <c r="C25" s="4" t="s">
        <v>1130</v>
      </c>
      <c r="D25" s="113" t="s">
        <v>1131</v>
      </c>
      <c r="E25" s="5" t="s">
        <v>1132</v>
      </c>
      <c r="F25" s="5" t="s">
        <v>1133</v>
      </c>
      <c r="G25" s="27" t="s">
        <v>13</v>
      </c>
      <c r="H25" s="27" t="s">
        <v>13</v>
      </c>
      <c r="I25" s="27" t="s">
        <v>1134</v>
      </c>
    </row>
    <row r="26" spans="1:9" ht="47.25" x14ac:dyDescent="0.25">
      <c r="A26" s="25">
        <v>114</v>
      </c>
      <c r="B26" s="25">
        <v>22</v>
      </c>
      <c r="C26" s="4" t="s">
        <v>1495</v>
      </c>
      <c r="D26" s="40" t="s">
        <v>1137</v>
      </c>
      <c r="E26" s="4" t="s">
        <v>1138</v>
      </c>
      <c r="F26" s="5" t="s">
        <v>1496</v>
      </c>
      <c r="G26" s="27" t="s">
        <v>13</v>
      </c>
      <c r="H26" s="27" t="s">
        <v>13</v>
      </c>
      <c r="I26" s="27" t="s">
        <v>1139</v>
      </c>
    </row>
    <row r="27" spans="1:9" ht="31.5" x14ac:dyDescent="0.25">
      <c r="A27" s="25">
        <v>115</v>
      </c>
      <c r="B27" s="25">
        <v>23</v>
      </c>
      <c r="C27" s="5" t="s">
        <v>1143</v>
      </c>
      <c r="D27" s="40" t="s">
        <v>1144</v>
      </c>
      <c r="E27" s="5" t="s">
        <v>37</v>
      </c>
      <c r="F27" s="5" t="s">
        <v>1497</v>
      </c>
      <c r="G27" s="27" t="s">
        <v>13</v>
      </c>
      <c r="H27" s="27" t="s">
        <v>13</v>
      </c>
      <c r="I27" s="27" t="s">
        <v>1145</v>
      </c>
    </row>
  </sheetData>
  <mergeCells count="2">
    <mergeCell ref="A1:I1"/>
    <mergeCell ref="A3:B3"/>
  </mergeCells>
  <pageMargins left="0.25" right="0.25" top="0.75" bottom="0.75" header="0.3" footer="0.3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zoomScale="75" zoomScaleNormal="75" zoomScaleSheetLayoutView="80" workbookViewId="0">
      <selection sqref="A1:I1"/>
    </sheetView>
  </sheetViews>
  <sheetFormatPr defaultRowHeight="15" x14ac:dyDescent="0.25"/>
  <cols>
    <col min="1" max="2" width="7.140625" style="24" customWidth="1"/>
    <col min="3" max="3" width="31.140625" style="24" customWidth="1"/>
    <col min="4" max="4" width="18.140625" style="15" customWidth="1"/>
    <col min="5" max="5" width="106" style="24" customWidth="1"/>
    <col min="6" max="6" width="47.28515625" style="24" customWidth="1"/>
    <col min="7" max="7" width="13.7109375" style="24" customWidth="1"/>
    <col min="8" max="8" width="20.85546875" style="24" customWidth="1"/>
    <col min="9" max="9" width="22" style="24" customWidth="1"/>
    <col min="10" max="16384" width="9.140625" style="24"/>
  </cols>
  <sheetData>
    <row r="1" spans="1:9" ht="18.75" customHeight="1" x14ac:dyDescent="0.3">
      <c r="A1" s="160" t="s">
        <v>1575</v>
      </c>
      <c r="B1" s="160"/>
      <c r="C1" s="160"/>
      <c r="D1" s="160"/>
      <c r="E1" s="160"/>
      <c r="F1" s="160"/>
      <c r="G1" s="160"/>
      <c r="H1" s="160"/>
      <c r="I1" s="160"/>
    </row>
    <row r="2" spans="1:9" ht="15.75" customHeight="1" x14ac:dyDescent="0.3">
      <c r="A2" s="12"/>
      <c r="B2" s="106"/>
      <c r="C2" s="31"/>
      <c r="D2" s="135"/>
      <c r="E2" s="60"/>
      <c r="F2" s="60"/>
      <c r="G2" s="44"/>
      <c r="H2" s="6"/>
      <c r="I2" s="31"/>
    </row>
    <row r="3" spans="1:9" ht="80.25" customHeight="1" x14ac:dyDescent="0.25">
      <c r="A3" s="172" t="s">
        <v>0</v>
      </c>
      <c r="B3" s="173"/>
      <c r="C3" s="167" t="s">
        <v>6</v>
      </c>
      <c r="D3" s="169" t="s">
        <v>1</v>
      </c>
      <c r="E3" s="167" t="s">
        <v>5</v>
      </c>
      <c r="F3" s="167" t="s">
        <v>7</v>
      </c>
      <c r="G3" s="167" t="s">
        <v>2</v>
      </c>
      <c r="H3" s="167" t="s">
        <v>3</v>
      </c>
      <c r="I3" s="171" t="s">
        <v>4</v>
      </c>
    </row>
    <row r="4" spans="1:9" ht="10.5" hidden="1" customHeight="1" x14ac:dyDescent="0.25">
      <c r="A4" s="136"/>
      <c r="B4" s="109"/>
      <c r="C4" s="168"/>
      <c r="D4" s="170"/>
      <c r="E4" s="168"/>
      <c r="F4" s="168"/>
      <c r="G4" s="168"/>
      <c r="H4" s="168"/>
      <c r="I4" s="171"/>
    </row>
    <row r="5" spans="1:9" ht="15.75" x14ac:dyDescent="0.25">
      <c r="A5" s="25">
        <v>1</v>
      </c>
      <c r="B5" s="112">
        <v>2</v>
      </c>
      <c r="C5" s="112">
        <v>3</v>
      </c>
      <c r="D5" s="25">
        <v>4</v>
      </c>
      <c r="E5" s="112">
        <v>5</v>
      </c>
      <c r="F5" s="112">
        <v>6</v>
      </c>
      <c r="G5" s="25">
        <v>7</v>
      </c>
      <c r="H5" s="112">
        <v>8</v>
      </c>
      <c r="I5" s="112">
        <v>9</v>
      </c>
    </row>
    <row r="6" spans="1:9" ht="78.75" x14ac:dyDescent="0.25">
      <c r="A6" s="183">
        <v>116</v>
      </c>
      <c r="B6" s="179">
        <v>1</v>
      </c>
      <c r="C6" s="177" t="s">
        <v>590</v>
      </c>
      <c r="D6" s="178" t="s">
        <v>591</v>
      </c>
      <c r="E6" s="5" t="s">
        <v>1499</v>
      </c>
      <c r="F6" s="5" t="s">
        <v>1500</v>
      </c>
      <c r="G6" s="175" t="s">
        <v>12</v>
      </c>
      <c r="H6" s="174" t="s">
        <v>21</v>
      </c>
      <c r="I6" s="175" t="s">
        <v>592</v>
      </c>
    </row>
    <row r="7" spans="1:9" ht="63" x14ac:dyDescent="0.25">
      <c r="A7" s="184"/>
      <c r="B7" s="179"/>
      <c r="C7" s="177"/>
      <c r="D7" s="178"/>
      <c r="E7" s="5" t="s">
        <v>1501</v>
      </c>
      <c r="F7" s="5" t="s">
        <v>1502</v>
      </c>
      <c r="G7" s="175"/>
      <c r="H7" s="174"/>
      <c r="I7" s="175"/>
    </row>
    <row r="8" spans="1:9" ht="63" x14ac:dyDescent="0.25">
      <c r="A8" s="185"/>
      <c r="B8" s="179"/>
      <c r="C8" s="177"/>
      <c r="D8" s="178"/>
      <c r="E8" s="5" t="s">
        <v>1503</v>
      </c>
      <c r="F8" s="5" t="s">
        <v>1504</v>
      </c>
      <c r="G8" s="175"/>
      <c r="H8" s="174"/>
      <c r="I8" s="175"/>
    </row>
    <row r="9" spans="1:9" ht="94.5" x14ac:dyDescent="0.25">
      <c r="A9" s="180">
        <v>117</v>
      </c>
      <c r="B9" s="176">
        <v>2</v>
      </c>
      <c r="C9" s="177" t="s">
        <v>593</v>
      </c>
      <c r="D9" s="178" t="s">
        <v>594</v>
      </c>
      <c r="E9" s="5" t="s">
        <v>1505</v>
      </c>
      <c r="F9" s="5" t="s">
        <v>1506</v>
      </c>
      <c r="G9" s="175" t="s">
        <v>12</v>
      </c>
      <c r="H9" s="174" t="s">
        <v>21</v>
      </c>
      <c r="I9" s="175" t="s">
        <v>595</v>
      </c>
    </row>
    <row r="10" spans="1:9" ht="94.5" x14ac:dyDescent="0.25">
      <c r="A10" s="181"/>
      <c r="B10" s="176"/>
      <c r="C10" s="177"/>
      <c r="D10" s="178"/>
      <c r="E10" s="5" t="s">
        <v>1507</v>
      </c>
      <c r="F10" s="5" t="s">
        <v>1508</v>
      </c>
      <c r="G10" s="175"/>
      <c r="H10" s="174"/>
      <c r="I10" s="175"/>
    </row>
    <row r="11" spans="1:9" ht="94.5" x14ac:dyDescent="0.25">
      <c r="A11" s="116">
        <v>118</v>
      </c>
      <c r="B11" s="27">
        <v>3</v>
      </c>
      <c r="C11" s="5" t="s">
        <v>596</v>
      </c>
      <c r="D11" s="40" t="s">
        <v>597</v>
      </c>
      <c r="E11" s="5" t="s">
        <v>1509</v>
      </c>
      <c r="F11" s="5" t="s">
        <v>1510</v>
      </c>
      <c r="G11" s="27" t="s">
        <v>12</v>
      </c>
      <c r="H11" s="114" t="s">
        <v>21</v>
      </c>
      <c r="I11" s="27" t="s">
        <v>598</v>
      </c>
    </row>
    <row r="12" spans="1:9" ht="47.25" customHeight="1" x14ac:dyDescent="0.25">
      <c r="A12" s="114">
        <v>119</v>
      </c>
      <c r="B12" s="27">
        <v>4</v>
      </c>
      <c r="C12" s="5" t="s">
        <v>1511</v>
      </c>
      <c r="D12" s="40" t="s">
        <v>599</v>
      </c>
      <c r="E12" s="4" t="s">
        <v>1512</v>
      </c>
      <c r="F12" s="5" t="s">
        <v>1513</v>
      </c>
      <c r="G12" s="27" t="s">
        <v>12</v>
      </c>
      <c r="H12" s="114" t="s">
        <v>21</v>
      </c>
      <c r="I12" s="27" t="s">
        <v>600</v>
      </c>
    </row>
    <row r="13" spans="1:9" ht="47.25" x14ac:dyDescent="0.25">
      <c r="A13" s="186">
        <v>120</v>
      </c>
      <c r="B13" s="175">
        <v>5</v>
      </c>
      <c r="C13" s="177" t="s">
        <v>1574</v>
      </c>
      <c r="D13" s="178" t="s">
        <v>601</v>
      </c>
      <c r="E13" s="5" t="s">
        <v>1514</v>
      </c>
      <c r="F13" s="5" t="s">
        <v>1515</v>
      </c>
      <c r="G13" s="175" t="s">
        <v>12</v>
      </c>
      <c r="H13" s="175" t="s">
        <v>496</v>
      </c>
      <c r="I13" s="175" t="s">
        <v>602</v>
      </c>
    </row>
    <row r="14" spans="1:9" ht="47.25" x14ac:dyDescent="0.25">
      <c r="A14" s="187"/>
      <c r="B14" s="175"/>
      <c r="C14" s="177"/>
      <c r="D14" s="178"/>
      <c r="E14" s="5" t="s">
        <v>1516</v>
      </c>
      <c r="F14" s="5" t="s">
        <v>1517</v>
      </c>
      <c r="G14" s="175"/>
      <c r="H14" s="175"/>
      <c r="I14" s="175"/>
    </row>
    <row r="15" spans="1:9" ht="47.25" x14ac:dyDescent="0.25">
      <c r="A15" s="187"/>
      <c r="B15" s="175"/>
      <c r="C15" s="177"/>
      <c r="D15" s="178"/>
      <c r="E15" s="5" t="s">
        <v>1518</v>
      </c>
      <c r="F15" s="5" t="s">
        <v>1519</v>
      </c>
      <c r="G15" s="175"/>
      <c r="H15" s="175"/>
      <c r="I15" s="175"/>
    </row>
    <row r="16" spans="1:9" ht="47.25" x14ac:dyDescent="0.25">
      <c r="A16" s="187"/>
      <c r="B16" s="175"/>
      <c r="C16" s="177"/>
      <c r="D16" s="178"/>
      <c r="E16" s="5" t="s">
        <v>1520</v>
      </c>
      <c r="F16" s="5" t="s">
        <v>1521</v>
      </c>
      <c r="G16" s="175"/>
      <c r="H16" s="175"/>
      <c r="I16" s="175"/>
    </row>
    <row r="17" spans="1:9" ht="47.25" x14ac:dyDescent="0.25">
      <c r="A17" s="187"/>
      <c r="B17" s="175"/>
      <c r="C17" s="177"/>
      <c r="D17" s="178"/>
      <c r="E17" s="5" t="s">
        <v>1522</v>
      </c>
      <c r="F17" s="5" t="s">
        <v>1523</v>
      </c>
      <c r="G17" s="175"/>
      <c r="H17" s="175"/>
      <c r="I17" s="175"/>
    </row>
    <row r="18" spans="1:9" ht="47.25" x14ac:dyDescent="0.25">
      <c r="A18" s="188"/>
      <c r="B18" s="175"/>
      <c r="C18" s="177"/>
      <c r="D18" s="178"/>
      <c r="E18" s="5" t="s">
        <v>1524</v>
      </c>
      <c r="F18" s="5" t="s">
        <v>1525</v>
      </c>
      <c r="G18" s="175"/>
      <c r="H18" s="175"/>
      <c r="I18" s="175"/>
    </row>
    <row r="19" spans="1:9" ht="78.75" x14ac:dyDescent="0.25">
      <c r="A19" s="183">
        <v>121</v>
      </c>
      <c r="B19" s="175">
        <v>6</v>
      </c>
      <c r="C19" s="177" t="s">
        <v>1006</v>
      </c>
      <c r="D19" s="178" t="s">
        <v>156</v>
      </c>
      <c r="E19" s="5" t="s">
        <v>1526</v>
      </c>
      <c r="F19" s="5" t="s">
        <v>1527</v>
      </c>
      <c r="G19" s="175" t="s">
        <v>12</v>
      </c>
      <c r="H19" s="175" t="s">
        <v>496</v>
      </c>
      <c r="I19" s="175" t="s">
        <v>603</v>
      </c>
    </row>
    <row r="20" spans="1:9" ht="78.75" x14ac:dyDescent="0.25">
      <c r="A20" s="184"/>
      <c r="B20" s="175"/>
      <c r="C20" s="177"/>
      <c r="D20" s="178"/>
      <c r="E20" s="5" t="s">
        <v>1528</v>
      </c>
      <c r="F20" s="5" t="s">
        <v>1529</v>
      </c>
      <c r="G20" s="175"/>
      <c r="H20" s="175"/>
      <c r="I20" s="175"/>
    </row>
    <row r="21" spans="1:9" ht="63" customHeight="1" x14ac:dyDescent="0.25">
      <c r="A21" s="185"/>
      <c r="B21" s="175"/>
      <c r="C21" s="177"/>
      <c r="D21" s="178"/>
      <c r="E21" s="5" t="s">
        <v>1530</v>
      </c>
      <c r="F21" s="5" t="s">
        <v>1531</v>
      </c>
      <c r="G21" s="175"/>
      <c r="H21" s="175"/>
      <c r="I21" s="175"/>
    </row>
    <row r="22" spans="1:9" ht="47.25" x14ac:dyDescent="0.25">
      <c r="A22" s="183">
        <v>122</v>
      </c>
      <c r="B22" s="176">
        <v>7</v>
      </c>
      <c r="C22" s="177" t="s">
        <v>1532</v>
      </c>
      <c r="D22" s="182" t="s">
        <v>604</v>
      </c>
      <c r="E22" s="5" t="s">
        <v>605</v>
      </c>
      <c r="F22" s="5" t="s">
        <v>1533</v>
      </c>
      <c r="G22" s="175" t="s">
        <v>12</v>
      </c>
      <c r="H22" s="175" t="s">
        <v>21</v>
      </c>
      <c r="I22" s="179" t="s">
        <v>606</v>
      </c>
    </row>
    <row r="23" spans="1:9" ht="47.25" x14ac:dyDescent="0.25">
      <c r="A23" s="184"/>
      <c r="B23" s="176"/>
      <c r="C23" s="177"/>
      <c r="D23" s="182"/>
      <c r="E23" s="5" t="s">
        <v>605</v>
      </c>
      <c r="F23" s="5" t="s">
        <v>1534</v>
      </c>
      <c r="G23" s="175"/>
      <c r="H23" s="175"/>
      <c r="I23" s="179"/>
    </row>
    <row r="24" spans="1:9" ht="47.25" x14ac:dyDescent="0.25">
      <c r="A24" s="184"/>
      <c r="B24" s="176"/>
      <c r="C24" s="177"/>
      <c r="D24" s="182"/>
      <c r="E24" s="5" t="s">
        <v>605</v>
      </c>
      <c r="F24" s="5" t="s">
        <v>1535</v>
      </c>
      <c r="G24" s="175"/>
      <c r="H24" s="175"/>
      <c r="I24" s="179"/>
    </row>
    <row r="25" spans="1:9" ht="47.25" x14ac:dyDescent="0.25">
      <c r="A25" s="184"/>
      <c r="B25" s="176"/>
      <c r="C25" s="177"/>
      <c r="D25" s="182"/>
      <c r="E25" s="5" t="s">
        <v>1536</v>
      </c>
      <c r="F25" s="5" t="s">
        <v>1537</v>
      </c>
      <c r="G25" s="175"/>
      <c r="H25" s="175"/>
      <c r="I25" s="179"/>
    </row>
    <row r="26" spans="1:9" ht="47.25" x14ac:dyDescent="0.25">
      <c r="A26" s="184"/>
      <c r="B26" s="176"/>
      <c r="C26" s="177"/>
      <c r="D26" s="182"/>
      <c r="E26" s="5" t="s">
        <v>1536</v>
      </c>
      <c r="F26" s="5" t="s">
        <v>1538</v>
      </c>
      <c r="G26" s="175"/>
      <c r="H26" s="175"/>
      <c r="I26" s="179"/>
    </row>
    <row r="27" spans="1:9" ht="63" x14ac:dyDescent="0.25">
      <c r="A27" s="185"/>
      <c r="B27" s="176"/>
      <c r="C27" s="177"/>
      <c r="D27" s="182"/>
      <c r="E27" s="5" t="s">
        <v>1536</v>
      </c>
      <c r="F27" s="5" t="s">
        <v>1539</v>
      </c>
      <c r="G27" s="175"/>
      <c r="H27" s="175"/>
      <c r="I27" s="179"/>
    </row>
    <row r="28" spans="1:9" ht="94.5" x14ac:dyDescent="0.25">
      <c r="A28" s="25">
        <v>123</v>
      </c>
      <c r="B28" s="134">
        <v>8</v>
      </c>
      <c r="C28" s="5" t="s">
        <v>1540</v>
      </c>
      <c r="D28" s="40" t="s">
        <v>607</v>
      </c>
      <c r="E28" s="5" t="s">
        <v>1147</v>
      </c>
      <c r="F28" s="5" t="s">
        <v>1541</v>
      </c>
      <c r="G28" s="46" t="s">
        <v>12</v>
      </c>
      <c r="H28" s="46" t="s">
        <v>21</v>
      </c>
      <c r="I28" s="27" t="s">
        <v>608</v>
      </c>
    </row>
    <row r="29" spans="1:9" ht="78.75" customHeight="1" x14ac:dyDescent="0.25">
      <c r="A29" s="25">
        <v>124</v>
      </c>
      <c r="B29" s="134">
        <v>9</v>
      </c>
      <c r="C29" s="5" t="s">
        <v>1542</v>
      </c>
      <c r="D29" s="40" t="s">
        <v>609</v>
      </c>
      <c r="E29" s="5" t="s">
        <v>1146</v>
      </c>
      <c r="F29" s="4" t="s">
        <v>610</v>
      </c>
      <c r="G29" s="25" t="s">
        <v>12</v>
      </c>
      <c r="H29" s="25" t="s">
        <v>21</v>
      </c>
      <c r="I29" s="25" t="s">
        <v>611</v>
      </c>
    </row>
    <row r="30" spans="1:9" ht="47.25" x14ac:dyDescent="0.25">
      <c r="A30" s="97">
        <v>125</v>
      </c>
      <c r="B30" s="134">
        <v>10</v>
      </c>
      <c r="C30" s="5" t="s">
        <v>1543</v>
      </c>
      <c r="D30" s="40" t="s">
        <v>612</v>
      </c>
      <c r="E30" s="5" t="s">
        <v>613</v>
      </c>
      <c r="F30" s="5" t="s">
        <v>614</v>
      </c>
      <c r="G30" s="46" t="s">
        <v>12</v>
      </c>
      <c r="H30" s="46" t="s">
        <v>21</v>
      </c>
      <c r="I30" s="27" t="s">
        <v>615</v>
      </c>
    </row>
    <row r="31" spans="1:9" ht="63" x14ac:dyDescent="0.25">
      <c r="A31" s="97">
        <v>126</v>
      </c>
      <c r="B31" s="114">
        <v>11</v>
      </c>
      <c r="C31" s="5" t="s">
        <v>616</v>
      </c>
      <c r="D31" s="40" t="s">
        <v>617</v>
      </c>
      <c r="E31" s="4" t="s">
        <v>1148</v>
      </c>
      <c r="F31" s="4" t="s">
        <v>1544</v>
      </c>
      <c r="G31" s="46" t="s">
        <v>281</v>
      </c>
      <c r="H31" s="114" t="s">
        <v>496</v>
      </c>
      <c r="I31" s="46" t="s">
        <v>618</v>
      </c>
    </row>
    <row r="32" spans="1:9" ht="204.75" x14ac:dyDescent="0.25">
      <c r="A32" s="25">
        <v>127</v>
      </c>
      <c r="B32" s="114">
        <v>12</v>
      </c>
      <c r="C32" s="4" t="s">
        <v>1545</v>
      </c>
      <c r="D32" s="113" t="s">
        <v>1576</v>
      </c>
      <c r="E32" s="5" t="s">
        <v>1546</v>
      </c>
      <c r="F32" s="5" t="s">
        <v>1547</v>
      </c>
      <c r="G32" s="25" t="s">
        <v>281</v>
      </c>
      <c r="H32" s="114" t="s">
        <v>496</v>
      </c>
      <c r="I32" s="25" t="s">
        <v>619</v>
      </c>
    </row>
    <row r="33" spans="1:9" ht="63" x14ac:dyDescent="0.25">
      <c r="A33" s="26">
        <v>128</v>
      </c>
      <c r="B33" s="46">
        <v>13</v>
      </c>
      <c r="C33" s="5" t="s">
        <v>1548</v>
      </c>
      <c r="D33" s="34" t="s">
        <v>620</v>
      </c>
      <c r="E33" s="5" t="s">
        <v>621</v>
      </c>
      <c r="F33" s="4" t="s">
        <v>1549</v>
      </c>
      <c r="G33" s="46" t="s">
        <v>281</v>
      </c>
      <c r="H33" s="46" t="s">
        <v>496</v>
      </c>
      <c r="I33" s="46" t="s">
        <v>622</v>
      </c>
    </row>
    <row r="34" spans="1:9" ht="63" x14ac:dyDescent="0.25">
      <c r="A34" s="116">
        <v>129</v>
      </c>
      <c r="B34" s="46">
        <v>14</v>
      </c>
      <c r="C34" s="5" t="s">
        <v>623</v>
      </c>
      <c r="D34" s="34" t="s">
        <v>1577</v>
      </c>
      <c r="E34" s="5" t="s">
        <v>624</v>
      </c>
      <c r="F34" s="5" t="s">
        <v>1550</v>
      </c>
      <c r="G34" s="46" t="s">
        <v>281</v>
      </c>
      <c r="H34" s="46" t="s">
        <v>13</v>
      </c>
      <c r="I34" s="46" t="s">
        <v>625</v>
      </c>
    </row>
    <row r="35" spans="1:9" ht="78.75" x14ac:dyDescent="0.25">
      <c r="A35" s="116">
        <v>130</v>
      </c>
      <c r="B35" s="27">
        <v>15</v>
      </c>
      <c r="C35" s="5" t="s">
        <v>626</v>
      </c>
      <c r="D35" s="40" t="s">
        <v>627</v>
      </c>
      <c r="E35" s="5" t="s">
        <v>628</v>
      </c>
      <c r="F35" s="5" t="s">
        <v>1551</v>
      </c>
      <c r="G35" s="27" t="s">
        <v>12</v>
      </c>
      <c r="H35" s="114" t="s">
        <v>13</v>
      </c>
      <c r="I35" s="27" t="s">
        <v>629</v>
      </c>
    </row>
    <row r="36" spans="1:9" ht="94.5" x14ac:dyDescent="0.25">
      <c r="A36" s="116">
        <v>131</v>
      </c>
      <c r="B36" s="27">
        <v>16</v>
      </c>
      <c r="C36" s="5" t="s">
        <v>630</v>
      </c>
      <c r="D36" s="40" t="s">
        <v>631</v>
      </c>
      <c r="E36" s="5" t="s">
        <v>632</v>
      </c>
      <c r="F36" s="5" t="s">
        <v>1552</v>
      </c>
      <c r="G36" s="27" t="s">
        <v>12</v>
      </c>
      <c r="H36" s="114" t="s">
        <v>13</v>
      </c>
      <c r="I36" s="27" t="s">
        <v>633</v>
      </c>
    </row>
    <row r="37" spans="1:9" ht="94.5" x14ac:dyDescent="0.25">
      <c r="A37" s="116">
        <v>132</v>
      </c>
      <c r="B37" s="27">
        <v>17</v>
      </c>
      <c r="C37" s="5" t="s">
        <v>634</v>
      </c>
      <c r="D37" s="40" t="s">
        <v>635</v>
      </c>
      <c r="E37" s="5" t="s">
        <v>1553</v>
      </c>
      <c r="F37" s="5" t="s">
        <v>1554</v>
      </c>
      <c r="G37" s="27" t="s">
        <v>12</v>
      </c>
      <c r="H37" s="114" t="s">
        <v>13</v>
      </c>
      <c r="I37" s="27" t="s">
        <v>636</v>
      </c>
    </row>
    <row r="38" spans="1:9" ht="94.5" x14ac:dyDescent="0.25">
      <c r="A38" s="116">
        <v>133</v>
      </c>
      <c r="B38" s="27">
        <v>18</v>
      </c>
      <c r="C38" s="5" t="s">
        <v>637</v>
      </c>
      <c r="D38" s="40" t="s">
        <v>638</v>
      </c>
      <c r="E38" s="5" t="s">
        <v>639</v>
      </c>
      <c r="F38" s="5" t="s">
        <v>1555</v>
      </c>
      <c r="G38" s="27" t="s">
        <v>12</v>
      </c>
      <c r="H38" s="114" t="s">
        <v>13</v>
      </c>
      <c r="I38" s="27" t="s">
        <v>640</v>
      </c>
    </row>
    <row r="39" spans="1:9" ht="94.5" x14ac:dyDescent="0.25">
      <c r="A39" s="180">
        <v>134</v>
      </c>
      <c r="B39" s="175">
        <v>19</v>
      </c>
      <c r="C39" s="177" t="s">
        <v>1556</v>
      </c>
      <c r="D39" s="178" t="s">
        <v>641</v>
      </c>
      <c r="E39" s="5" t="s">
        <v>1557</v>
      </c>
      <c r="F39" s="5" t="s">
        <v>1558</v>
      </c>
      <c r="G39" s="175" t="s">
        <v>12</v>
      </c>
      <c r="H39" s="174" t="s">
        <v>13</v>
      </c>
      <c r="I39" s="175" t="s">
        <v>642</v>
      </c>
    </row>
    <row r="40" spans="1:9" ht="78.75" x14ac:dyDescent="0.25">
      <c r="A40" s="181"/>
      <c r="B40" s="175"/>
      <c r="C40" s="177"/>
      <c r="D40" s="178"/>
      <c r="E40" s="5" t="s">
        <v>643</v>
      </c>
      <c r="F40" s="5" t="s">
        <v>1559</v>
      </c>
      <c r="G40" s="175"/>
      <c r="H40" s="174"/>
      <c r="I40" s="175"/>
    </row>
    <row r="41" spans="1:9" ht="78.75" x14ac:dyDescent="0.25">
      <c r="A41" s="25">
        <v>135</v>
      </c>
      <c r="B41" s="27">
        <v>20</v>
      </c>
      <c r="C41" s="5" t="s">
        <v>1560</v>
      </c>
      <c r="D41" s="113" t="s">
        <v>644</v>
      </c>
      <c r="E41" s="5" t="s">
        <v>1561</v>
      </c>
      <c r="F41" s="5" t="s">
        <v>1562</v>
      </c>
      <c r="G41" s="27" t="s">
        <v>12</v>
      </c>
      <c r="H41" s="114" t="s">
        <v>13</v>
      </c>
      <c r="I41" s="114" t="s">
        <v>645</v>
      </c>
    </row>
    <row r="42" spans="1:9" ht="63" x14ac:dyDescent="0.25">
      <c r="A42" s="25">
        <v>136</v>
      </c>
      <c r="B42" s="134">
        <v>21</v>
      </c>
      <c r="C42" s="4" t="s">
        <v>1563</v>
      </c>
      <c r="D42" s="113" t="s">
        <v>646</v>
      </c>
      <c r="E42" s="4" t="s">
        <v>647</v>
      </c>
      <c r="F42" s="4" t="s">
        <v>1564</v>
      </c>
      <c r="G42" s="25" t="s">
        <v>12</v>
      </c>
      <c r="H42" s="25" t="s">
        <v>13</v>
      </c>
      <c r="I42" s="25" t="s">
        <v>648</v>
      </c>
    </row>
    <row r="43" spans="1:9" ht="78.75" x14ac:dyDescent="0.25">
      <c r="A43" s="25">
        <v>137</v>
      </c>
      <c r="B43" s="134">
        <v>22</v>
      </c>
      <c r="C43" s="5" t="s">
        <v>1565</v>
      </c>
      <c r="D43" s="40" t="s">
        <v>649</v>
      </c>
      <c r="E43" s="4" t="s">
        <v>809</v>
      </c>
      <c r="F43" s="5" t="s">
        <v>1566</v>
      </c>
      <c r="G43" s="27" t="s">
        <v>12</v>
      </c>
      <c r="H43" s="27" t="s">
        <v>13</v>
      </c>
      <c r="I43" s="114" t="s">
        <v>650</v>
      </c>
    </row>
    <row r="44" spans="1:9" ht="63" x14ac:dyDescent="0.25">
      <c r="A44" s="25">
        <v>138</v>
      </c>
      <c r="B44" s="134">
        <v>23</v>
      </c>
      <c r="C44" s="5" t="s">
        <v>1567</v>
      </c>
      <c r="D44" s="40" t="s">
        <v>651</v>
      </c>
      <c r="E44" s="4" t="s">
        <v>809</v>
      </c>
      <c r="F44" s="5" t="s">
        <v>1568</v>
      </c>
      <c r="G44" s="27" t="s">
        <v>12</v>
      </c>
      <c r="H44" s="27" t="s">
        <v>13</v>
      </c>
      <c r="I44" s="114" t="s">
        <v>652</v>
      </c>
    </row>
    <row r="45" spans="1:9" ht="94.5" customHeight="1" x14ac:dyDescent="0.25">
      <c r="A45" s="97">
        <v>139</v>
      </c>
      <c r="B45" s="134">
        <v>24</v>
      </c>
      <c r="C45" s="5" t="s">
        <v>1569</v>
      </c>
      <c r="D45" s="34" t="s">
        <v>653</v>
      </c>
      <c r="E45" s="5" t="s">
        <v>654</v>
      </c>
      <c r="F45" s="4" t="s">
        <v>655</v>
      </c>
      <c r="G45" s="27" t="s">
        <v>12</v>
      </c>
      <c r="H45" s="27" t="s">
        <v>13</v>
      </c>
      <c r="I45" s="27" t="s">
        <v>656</v>
      </c>
    </row>
    <row r="46" spans="1:9" ht="63" x14ac:dyDescent="0.25">
      <c r="A46" s="97">
        <v>140</v>
      </c>
      <c r="B46" s="114">
        <v>25</v>
      </c>
      <c r="C46" s="5" t="s">
        <v>657</v>
      </c>
      <c r="D46" s="40" t="s">
        <v>658</v>
      </c>
      <c r="E46" s="4" t="s">
        <v>1570</v>
      </c>
      <c r="F46" s="4" t="s">
        <v>1571</v>
      </c>
      <c r="G46" s="27" t="s">
        <v>281</v>
      </c>
      <c r="H46" s="114" t="s">
        <v>13</v>
      </c>
      <c r="I46" s="27" t="s">
        <v>659</v>
      </c>
    </row>
    <row r="47" spans="1:9" ht="63" x14ac:dyDescent="0.25">
      <c r="A47" s="25">
        <v>141</v>
      </c>
      <c r="B47" s="114">
        <v>26</v>
      </c>
      <c r="C47" s="5" t="s">
        <v>1572</v>
      </c>
      <c r="D47" s="34" t="s">
        <v>660</v>
      </c>
      <c r="E47" s="4" t="s">
        <v>661</v>
      </c>
      <c r="F47" s="4" t="s">
        <v>1573</v>
      </c>
      <c r="G47" s="27" t="s">
        <v>281</v>
      </c>
      <c r="H47" s="114" t="s">
        <v>13</v>
      </c>
      <c r="I47" s="46" t="s">
        <v>662</v>
      </c>
    </row>
    <row r="48" spans="1:9" x14ac:dyDescent="0.25">
      <c r="C48" s="86"/>
    </row>
  </sheetData>
  <mergeCells count="51">
    <mergeCell ref="A6:A8"/>
    <mergeCell ref="A9:A10"/>
    <mergeCell ref="A13:A18"/>
    <mergeCell ref="A19:A21"/>
    <mergeCell ref="A22:A27"/>
    <mergeCell ref="D39:D40"/>
    <mergeCell ref="G39:G40"/>
    <mergeCell ref="H39:H40"/>
    <mergeCell ref="I39:I40"/>
    <mergeCell ref="B22:B27"/>
    <mergeCell ref="C22:C27"/>
    <mergeCell ref="D22:D27"/>
    <mergeCell ref="G22:G27"/>
    <mergeCell ref="H22:H27"/>
    <mergeCell ref="A39:A40"/>
    <mergeCell ref="H13:H18"/>
    <mergeCell ref="I13:I18"/>
    <mergeCell ref="B19:B21"/>
    <mergeCell ref="C19:C21"/>
    <mergeCell ref="D19:D21"/>
    <mergeCell ref="G19:G21"/>
    <mergeCell ref="H19:H21"/>
    <mergeCell ref="I19:I21"/>
    <mergeCell ref="B13:B18"/>
    <mergeCell ref="C13:C18"/>
    <mergeCell ref="D13:D18"/>
    <mergeCell ref="G13:G18"/>
    <mergeCell ref="I22:I27"/>
    <mergeCell ref="B39:B40"/>
    <mergeCell ref="C39:C40"/>
    <mergeCell ref="H6:H8"/>
    <mergeCell ref="I6:I8"/>
    <mergeCell ref="B9:B10"/>
    <mergeCell ref="C9:C10"/>
    <mergeCell ref="D9:D10"/>
    <mergeCell ref="G9:G10"/>
    <mergeCell ref="H9:H10"/>
    <mergeCell ref="I9:I10"/>
    <mergeCell ref="B6:B8"/>
    <mergeCell ref="C6:C8"/>
    <mergeCell ref="D6:D8"/>
    <mergeCell ref="G6:G8"/>
    <mergeCell ref="A1:I1"/>
    <mergeCell ref="C3:C4"/>
    <mergeCell ref="D3:D4"/>
    <mergeCell ref="E3:E4"/>
    <mergeCell ref="F3:F4"/>
    <mergeCell ref="G3:G4"/>
    <mergeCell ref="H3:H4"/>
    <mergeCell ref="I3:I4"/>
    <mergeCell ref="A3:B3"/>
  </mergeCells>
  <pageMargins left="0.23622047244094491" right="0.23622047244094491" top="0.74803149606299213" bottom="0" header="0.31496062992125984" footer="0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="75" zoomScaleNormal="75" zoomScaleSheetLayoutView="100" workbookViewId="0">
      <selection sqref="A1:I1"/>
    </sheetView>
  </sheetViews>
  <sheetFormatPr defaultRowHeight="15" x14ac:dyDescent="0.25"/>
  <cols>
    <col min="1" max="1" width="7.140625" style="102" customWidth="1"/>
    <col min="2" max="2" width="7.5703125" style="117" customWidth="1"/>
    <col min="3" max="3" width="47.42578125" style="24" customWidth="1"/>
    <col min="4" max="4" width="18.5703125" style="93" customWidth="1"/>
    <col min="5" max="5" width="69" style="24" customWidth="1"/>
    <col min="6" max="6" width="63.7109375" style="24" customWidth="1"/>
    <col min="7" max="8" width="19.5703125" style="79" customWidth="1"/>
    <col min="9" max="9" width="21" style="79" customWidth="1"/>
    <col min="10" max="257" width="9.140625" style="24"/>
    <col min="258" max="258" width="5.42578125" style="24" customWidth="1"/>
    <col min="259" max="259" width="47.42578125" style="24" customWidth="1"/>
    <col min="260" max="260" width="20.85546875" style="24" customWidth="1"/>
    <col min="261" max="261" width="69" style="24" customWidth="1"/>
    <col min="262" max="262" width="55" style="24" customWidth="1"/>
    <col min="263" max="263" width="19.5703125" style="24" customWidth="1"/>
    <col min="264" max="264" width="26.85546875" style="24" customWidth="1"/>
    <col min="265" max="265" width="24.42578125" style="24" customWidth="1"/>
    <col min="266" max="513" width="9.140625" style="24"/>
    <col min="514" max="514" width="5.42578125" style="24" customWidth="1"/>
    <col min="515" max="515" width="47.42578125" style="24" customWidth="1"/>
    <col min="516" max="516" width="20.85546875" style="24" customWidth="1"/>
    <col min="517" max="517" width="69" style="24" customWidth="1"/>
    <col min="518" max="518" width="55" style="24" customWidth="1"/>
    <col min="519" max="519" width="19.5703125" style="24" customWidth="1"/>
    <col min="520" max="520" width="26.85546875" style="24" customWidth="1"/>
    <col min="521" max="521" width="24.42578125" style="24" customWidth="1"/>
    <col min="522" max="769" width="9.140625" style="24"/>
    <col min="770" max="770" width="5.42578125" style="24" customWidth="1"/>
    <col min="771" max="771" width="47.42578125" style="24" customWidth="1"/>
    <col min="772" max="772" width="20.85546875" style="24" customWidth="1"/>
    <col min="773" max="773" width="69" style="24" customWidth="1"/>
    <col min="774" max="774" width="55" style="24" customWidth="1"/>
    <col min="775" max="775" width="19.5703125" style="24" customWidth="1"/>
    <col min="776" max="776" width="26.85546875" style="24" customWidth="1"/>
    <col min="777" max="777" width="24.42578125" style="24" customWidth="1"/>
    <col min="778" max="1025" width="9.140625" style="24"/>
    <col min="1026" max="1026" width="5.42578125" style="24" customWidth="1"/>
    <col min="1027" max="1027" width="47.42578125" style="24" customWidth="1"/>
    <col min="1028" max="1028" width="20.85546875" style="24" customWidth="1"/>
    <col min="1029" max="1029" width="69" style="24" customWidth="1"/>
    <col min="1030" max="1030" width="55" style="24" customWidth="1"/>
    <col min="1031" max="1031" width="19.5703125" style="24" customWidth="1"/>
    <col min="1032" max="1032" width="26.85546875" style="24" customWidth="1"/>
    <col min="1033" max="1033" width="24.42578125" style="24" customWidth="1"/>
    <col min="1034" max="1281" width="9.140625" style="24"/>
    <col min="1282" max="1282" width="5.42578125" style="24" customWidth="1"/>
    <col min="1283" max="1283" width="47.42578125" style="24" customWidth="1"/>
    <col min="1284" max="1284" width="20.85546875" style="24" customWidth="1"/>
    <col min="1285" max="1285" width="69" style="24" customWidth="1"/>
    <col min="1286" max="1286" width="55" style="24" customWidth="1"/>
    <col min="1287" max="1287" width="19.5703125" style="24" customWidth="1"/>
    <col min="1288" max="1288" width="26.85546875" style="24" customWidth="1"/>
    <col min="1289" max="1289" width="24.42578125" style="24" customWidth="1"/>
    <col min="1290" max="1537" width="9.140625" style="24"/>
    <col min="1538" max="1538" width="5.42578125" style="24" customWidth="1"/>
    <col min="1539" max="1539" width="47.42578125" style="24" customWidth="1"/>
    <col min="1540" max="1540" width="20.85546875" style="24" customWidth="1"/>
    <col min="1541" max="1541" width="69" style="24" customWidth="1"/>
    <col min="1542" max="1542" width="55" style="24" customWidth="1"/>
    <col min="1543" max="1543" width="19.5703125" style="24" customWidth="1"/>
    <col min="1544" max="1544" width="26.85546875" style="24" customWidth="1"/>
    <col min="1545" max="1545" width="24.42578125" style="24" customWidth="1"/>
    <col min="1546" max="1793" width="9.140625" style="24"/>
    <col min="1794" max="1794" width="5.42578125" style="24" customWidth="1"/>
    <col min="1795" max="1795" width="47.42578125" style="24" customWidth="1"/>
    <col min="1796" max="1796" width="20.85546875" style="24" customWidth="1"/>
    <col min="1797" max="1797" width="69" style="24" customWidth="1"/>
    <col min="1798" max="1798" width="55" style="24" customWidth="1"/>
    <col min="1799" max="1799" width="19.5703125" style="24" customWidth="1"/>
    <col min="1800" max="1800" width="26.85546875" style="24" customWidth="1"/>
    <col min="1801" max="1801" width="24.42578125" style="24" customWidth="1"/>
    <col min="1802" max="2049" width="9.140625" style="24"/>
    <col min="2050" max="2050" width="5.42578125" style="24" customWidth="1"/>
    <col min="2051" max="2051" width="47.42578125" style="24" customWidth="1"/>
    <col min="2052" max="2052" width="20.85546875" style="24" customWidth="1"/>
    <col min="2053" max="2053" width="69" style="24" customWidth="1"/>
    <col min="2054" max="2054" width="55" style="24" customWidth="1"/>
    <col min="2055" max="2055" width="19.5703125" style="24" customWidth="1"/>
    <col min="2056" max="2056" width="26.85546875" style="24" customWidth="1"/>
    <col min="2057" max="2057" width="24.42578125" style="24" customWidth="1"/>
    <col min="2058" max="2305" width="9.140625" style="24"/>
    <col min="2306" max="2306" width="5.42578125" style="24" customWidth="1"/>
    <col min="2307" max="2307" width="47.42578125" style="24" customWidth="1"/>
    <col min="2308" max="2308" width="20.85546875" style="24" customWidth="1"/>
    <col min="2309" max="2309" width="69" style="24" customWidth="1"/>
    <col min="2310" max="2310" width="55" style="24" customWidth="1"/>
    <col min="2311" max="2311" width="19.5703125" style="24" customWidth="1"/>
    <col min="2312" max="2312" width="26.85546875" style="24" customWidth="1"/>
    <col min="2313" max="2313" width="24.42578125" style="24" customWidth="1"/>
    <col min="2314" max="2561" width="9.140625" style="24"/>
    <col min="2562" max="2562" width="5.42578125" style="24" customWidth="1"/>
    <col min="2563" max="2563" width="47.42578125" style="24" customWidth="1"/>
    <col min="2564" max="2564" width="20.85546875" style="24" customWidth="1"/>
    <col min="2565" max="2565" width="69" style="24" customWidth="1"/>
    <col min="2566" max="2566" width="55" style="24" customWidth="1"/>
    <col min="2567" max="2567" width="19.5703125" style="24" customWidth="1"/>
    <col min="2568" max="2568" width="26.85546875" style="24" customWidth="1"/>
    <col min="2569" max="2569" width="24.42578125" style="24" customWidth="1"/>
    <col min="2570" max="2817" width="9.140625" style="24"/>
    <col min="2818" max="2818" width="5.42578125" style="24" customWidth="1"/>
    <col min="2819" max="2819" width="47.42578125" style="24" customWidth="1"/>
    <col min="2820" max="2820" width="20.85546875" style="24" customWidth="1"/>
    <col min="2821" max="2821" width="69" style="24" customWidth="1"/>
    <col min="2822" max="2822" width="55" style="24" customWidth="1"/>
    <col min="2823" max="2823" width="19.5703125" style="24" customWidth="1"/>
    <col min="2824" max="2824" width="26.85546875" style="24" customWidth="1"/>
    <col min="2825" max="2825" width="24.42578125" style="24" customWidth="1"/>
    <col min="2826" max="3073" width="9.140625" style="24"/>
    <col min="3074" max="3074" width="5.42578125" style="24" customWidth="1"/>
    <col min="3075" max="3075" width="47.42578125" style="24" customWidth="1"/>
    <col min="3076" max="3076" width="20.85546875" style="24" customWidth="1"/>
    <col min="3077" max="3077" width="69" style="24" customWidth="1"/>
    <col min="3078" max="3078" width="55" style="24" customWidth="1"/>
    <col min="3079" max="3079" width="19.5703125" style="24" customWidth="1"/>
    <col min="3080" max="3080" width="26.85546875" style="24" customWidth="1"/>
    <col min="3081" max="3081" width="24.42578125" style="24" customWidth="1"/>
    <col min="3082" max="3329" width="9.140625" style="24"/>
    <col min="3330" max="3330" width="5.42578125" style="24" customWidth="1"/>
    <col min="3331" max="3331" width="47.42578125" style="24" customWidth="1"/>
    <col min="3332" max="3332" width="20.85546875" style="24" customWidth="1"/>
    <col min="3333" max="3333" width="69" style="24" customWidth="1"/>
    <col min="3334" max="3334" width="55" style="24" customWidth="1"/>
    <col min="3335" max="3335" width="19.5703125" style="24" customWidth="1"/>
    <col min="3336" max="3336" width="26.85546875" style="24" customWidth="1"/>
    <col min="3337" max="3337" width="24.42578125" style="24" customWidth="1"/>
    <col min="3338" max="3585" width="9.140625" style="24"/>
    <col min="3586" max="3586" width="5.42578125" style="24" customWidth="1"/>
    <col min="3587" max="3587" width="47.42578125" style="24" customWidth="1"/>
    <col min="3588" max="3588" width="20.85546875" style="24" customWidth="1"/>
    <col min="3589" max="3589" width="69" style="24" customWidth="1"/>
    <col min="3590" max="3590" width="55" style="24" customWidth="1"/>
    <col min="3591" max="3591" width="19.5703125" style="24" customWidth="1"/>
    <col min="3592" max="3592" width="26.85546875" style="24" customWidth="1"/>
    <col min="3593" max="3593" width="24.42578125" style="24" customWidth="1"/>
    <col min="3594" max="3841" width="9.140625" style="24"/>
    <col min="3842" max="3842" width="5.42578125" style="24" customWidth="1"/>
    <col min="3843" max="3843" width="47.42578125" style="24" customWidth="1"/>
    <col min="3844" max="3844" width="20.85546875" style="24" customWidth="1"/>
    <col min="3845" max="3845" width="69" style="24" customWidth="1"/>
    <col min="3846" max="3846" width="55" style="24" customWidth="1"/>
    <col min="3847" max="3847" width="19.5703125" style="24" customWidth="1"/>
    <col min="3848" max="3848" width="26.85546875" style="24" customWidth="1"/>
    <col min="3849" max="3849" width="24.42578125" style="24" customWidth="1"/>
    <col min="3850" max="4097" width="9.140625" style="24"/>
    <col min="4098" max="4098" width="5.42578125" style="24" customWidth="1"/>
    <col min="4099" max="4099" width="47.42578125" style="24" customWidth="1"/>
    <col min="4100" max="4100" width="20.85546875" style="24" customWidth="1"/>
    <col min="4101" max="4101" width="69" style="24" customWidth="1"/>
    <col min="4102" max="4102" width="55" style="24" customWidth="1"/>
    <col min="4103" max="4103" width="19.5703125" style="24" customWidth="1"/>
    <col min="4104" max="4104" width="26.85546875" style="24" customWidth="1"/>
    <col min="4105" max="4105" width="24.42578125" style="24" customWidth="1"/>
    <col min="4106" max="4353" width="9.140625" style="24"/>
    <col min="4354" max="4354" width="5.42578125" style="24" customWidth="1"/>
    <col min="4355" max="4355" width="47.42578125" style="24" customWidth="1"/>
    <col min="4356" max="4356" width="20.85546875" style="24" customWidth="1"/>
    <col min="4357" max="4357" width="69" style="24" customWidth="1"/>
    <col min="4358" max="4358" width="55" style="24" customWidth="1"/>
    <col min="4359" max="4359" width="19.5703125" style="24" customWidth="1"/>
    <col min="4360" max="4360" width="26.85546875" style="24" customWidth="1"/>
    <col min="4361" max="4361" width="24.42578125" style="24" customWidth="1"/>
    <col min="4362" max="4609" width="9.140625" style="24"/>
    <col min="4610" max="4610" width="5.42578125" style="24" customWidth="1"/>
    <col min="4611" max="4611" width="47.42578125" style="24" customWidth="1"/>
    <col min="4612" max="4612" width="20.85546875" style="24" customWidth="1"/>
    <col min="4613" max="4613" width="69" style="24" customWidth="1"/>
    <col min="4614" max="4614" width="55" style="24" customWidth="1"/>
    <col min="4615" max="4615" width="19.5703125" style="24" customWidth="1"/>
    <col min="4616" max="4616" width="26.85546875" style="24" customWidth="1"/>
    <col min="4617" max="4617" width="24.42578125" style="24" customWidth="1"/>
    <col min="4618" max="4865" width="9.140625" style="24"/>
    <col min="4866" max="4866" width="5.42578125" style="24" customWidth="1"/>
    <col min="4867" max="4867" width="47.42578125" style="24" customWidth="1"/>
    <col min="4868" max="4868" width="20.85546875" style="24" customWidth="1"/>
    <col min="4869" max="4869" width="69" style="24" customWidth="1"/>
    <col min="4870" max="4870" width="55" style="24" customWidth="1"/>
    <col min="4871" max="4871" width="19.5703125" style="24" customWidth="1"/>
    <col min="4872" max="4872" width="26.85546875" style="24" customWidth="1"/>
    <col min="4873" max="4873" width="24.42578125" style="24" customWidth="1"/>
    <col min="4874" max="5121" width="9.140625" style="24"/>
    <col min="5122" max="5122" width="5.42578125" style="24" customWidth="1"/>
    <col min="5123" max="5123" width="47.42578125" style="24" customWidth="1"/>
    <col min="5124" max="5124" width="20.85546875" style="24" customWidth="1"/>
    <col min="5125" max="5125" width="69" style="24" customWidth="1"/>
    <col min="5126" max="5126" width="55" style="24" customWidth="1"/>
    <col min="5127" max="5127" width="19.5703125" style="24" customWidth="1"/>
    <col min="5128" max="5128" width="26.85546875" style="24" customWidth="1"/>
    <col min="5129" max="5129" width="24.42578125" style="24" customWidth="1"/>
    <col min="5130" max="5377" width="9.140625" style="24"/>
    <col min="5378" max="5378" width="5.42578125" style="24" customWidth="1"/>
    <col min="5379" max="5379" width="47.42578125" style="24" customWidth="1"/>
    <col min="5380" max="5380" width="20.85546875" style="24" customWidth="1"/>
    <col min="5381" max="5381" width="69" style="24" customWidth="1"/>
    <col min="5382" max="5382" width="55" style="24" customWidth="1"/>
    <col min="5383" max="5383" width="19.5703125" style="24" customWidth="1"/>
    <col min="5384" max="5384" width="26.85546875" style="24" customWidth="1"/>
    <col min="5385" max="5385" width="24.42578125" style="24" customWidth="1"/>
    <col min="5386" max="5633" width="9.140625" style="24"/>
    <col min="5634" max="5634" width="5.42578125" style="24" customWidth="1"/>
    <col min="5635" max="5635" width="47.42578125" style="24" customWidth="1"/>
    <col min="5636" max="5636" width="20.85546875" style="24" customWidth="1"/>
    <col min="5637" max="5637" width="69" style="24" customWidth="1"/>
    <col min="5638" max="5638" width="55" style="24" customWidth="1"/>
    <col min="5639" max="5639" width="19.5703125" style="24" customWidth="1"/>
    <col min="5640" max="5640" width="26.85546875" style="24" customWidth="1"/>
    <col min="5641" max="5641" width="24.42578125" style="24" customWidth="1"/>
    <col min="5642" max="5889" width="9.140625" style="24"/>
    <col min="5890" max="5890" width="5.42578125" style="24" customWidth="1"/>
    <col min="5891" max="5891" width="47.42578125" style="24" customWidth="1"/>
    <col min="5892" max="5892" width="20.85546875" style="24" customWidth="1"/>
    <col min="5893" max="5893" width="69" style="24" customWidth="1"/>
    <col min="5894" max="5894" width="55" style="24" customWidth="1"/>
    <col min="5895" max="5895" width="19.5703125" style="24" customWidth="1"/>
    <col min="5896" max="5896" width="26.85546875" style="24" customWidth="1"/>
    <col min="5897" max="5897" width="24.42578125" style="24" customWidth="1"/>
    <col min="5898" max="6145" width="9.140625" style="24"/>
    <col min="6146" max="6146" width="5.42578125" style="24" customWidth="1"/>
    <col min="6147" max="6147" width="47.42578125" style="24" customWidth="1"/>
    <col min="6148" max="6148" width="20.85546875" style="24" customWidth="1"/>
    <col min="6149" max="6149" width="69" style="24" customWidth="1"/>
    <col min="6150" max="6150" width="55" style="24" customWidth="1"/>
    <col min="6151" max="6151" width="19.5703125" style="24" customWidth="1"/>
    <col min="6152" max="6152" width="26.85546875" style="24" customWidth="1"/>
    <col min="6153" max="6153" width="24.42578125" style="24" customWidth="1"/>
    <col min="6154" max="6401" width="9.140625" style="24"/>
    <col min="6402" max="6402" width="5.42578125" style="24" customWidth="1"/>
    <col min="6403" max="6403" width="47.42578125" style="24" customWidth="1"/>
    <col min="6404" max="6404" width="20.85546875" style="24" customWidth="1"/>
    <col min="6405" max="6405" width="69" style="24" customWidth="1"/>
    <col min="6406" max="6406" width="55" style="24" customWidth="1"/>
    <col min="6407" max="6407" width="19.5703125" style="24" customWidth="1"/>
    <col min="6408" max="6408" width="26.85546875" style="24" customWidth="1"/>
    <col min="6409" max="6409" width="24.42578125" style="24" customWidth="1"/>
    <col min="6410" max="6657" width="9.140625" style="24"/>
    <col min="6658" max="6658" width="5.42578125" style="24" customWidth="1"/>
    <col min="6659" max="6659" width="47.42578125" style="24" customWidth="1"/>
    <col min="6660" max="6660" width="20.85546875" style="24" customWidth="1"/>
    <col min="6661" max="6661" width="69" style="24" customWidth="1"/>
    <col min="6662" max="6662" width="55" style="24" customWidth="1"/>
    <col min="6663" max="6663" width="19.5703125" style="24" customWidth="1"/>
    <col min="6664" max="6664" width="26.85546875" style="24" customWidth="1"/>
    <col min="6665" max="6665" width="24.42578125" style="24" customWidth="1"/>
    <col min="6666" max="6913" width="9.140625" style="24"/>
    <col min="6914" max="6914" width="5.42578125" style="24" customWidth="1"/>
    <col min="6915" max="6915" width="47.42578125" style="24" customWidth="1"/>
    <col min="6916" max="6916" width="20.85546875" style="24" customWidth="1"/>
    <col min="6917" max="6917" width="69" style="24" customWidth="1"/>
    <col min="6918" max="6918" width="55" style="24" customWidth="1"/>
    <col min="6919" max="6919" width="19.5703125" style="24" customWidth="1"/>
    <col min="6920" max="6920" width="26.85546875" style="24" customWidth="1"/>
    <col min="6921" max="6921" width="24.42578125" style="24" customWidth="1"/>
    <col min="6922" max="7169" width="9.140625" style="24"/>
    <col min="7170" max="7170" width="5.42578125" style="24" customWidth="1"/>
    <col min="7171" max="7171" width="47.42578125" style="24" customWidth="1"/>
    <col min="7172" max="7172" width="20.85546875" style="24" customWidth="1"/>
    <col min="7173" max="7173" width="69" style="24" customWidth="1"/>
    <col min="7174" max="7174" width="55" style="24" customWidth="1"/>
    <col min="7175" max="7175" width="19.5703125" style="24" customWidth="1"/>
    <col min="7176" max="7176" width="26.85546875" style="24" customWidth="1"/>
    <col min="7177" max="7177" width="24.42578125" style="24" customWidth="1"/>
    <col min="7178" max="7425" width="9.140625" style="24"/>
    <col min="7426" max="7426" width="5.42578125" style="24" customWidth="1"/>
    <col min="7427" max="7427" width="47.42578125" style="24" customWidth="1"/>
    <col min="7428" max="7428" width="20.85546875" style="24" customWidth="1"/>
    <col min="7429" max="7429" width="69" style="24" customWidth="1"/>
    <col min="7430" max="7430" width="55" style="24" customWidth="1"/>
    <col min="7431" max="7431" width="19.5703125" style="24" customWidth="1"/>
    <col min="7432" max="7432" width="26.85546875" style="24" customWidth="1"/>
    <col min="7433" max="7433" width="24.42578125" style="24" customWidth="1"/>
    <col min="7434" max="7681" width="9.140625" style="24"/>
    <col min="7682" max="7682" width="5.42578125" style="24" customWidth="1"/>
    <col min="7683" max="7683" width="47.42578125" style="24" customWidth="1"/>
    <col min="7684" max="7684" width="20.85546875" style="24" customWidth="1"/>
    <col min="7685" max="7685" width="69" style="24" customWidth="1"/>
    <col min="7686" max="7686" width="55" style="24" customWidth="1"/>
    <col min="7687" max="7687" width="19.5703125" style="24" customWidth="1"/>
    <col min="7688" max="7688" width="26.85546875" style="24" customWidth="1"/>
    <col min="7689" max="7689" width="24.42578125" style="24" customWidth="1"/>
    <col min="7690" max="7937" width="9.140625" style="24"/>
    <col min="7938" max="7938" width="5.42578125" style="24" customWidth="1"/>
    <col min="7939" max="7939" width="47.42578125" style="24" customWidth="1"/>
    <col min="7940" max="7940" width="20.85546875" style="24" customWidth="1"/>
    <col min="7941" max="7941" width="69" style="24" customWidth="1"/>
    <col min="7942" max="7942" width="55" style="24" customWidth="1"/>
    <col min="7943" max="7943" width="19.5703125" style="24" customWidth="1"/>
    <col min="7944" max="7944" width="26.85546875" style="24" customWidth="1"/>
    <col min="7945" max="7945" width="24.42578125" style="24" customWidth="1"/>
    <col min="7946" max="8193" width="9.140625" style="24"/>
    <col min="8194" max="8194" width="5.42578125" style="24" customWidth="1"/>
    <col min="8195" max="8195" width="47.42578125" style="24" customWidth="1"/>
    <col min="8196" max="8196" width="20.85546875" style="24" customWidth="1"/>
    <col min="8197" max="8197" width="69" style="24" customWidth="1"/>
    <col min="8198" max="8198" width="55" style="24" customWidth="1"/>
    <col min="8199" max="8199" width="19.5703125" style="24" customWidth="1"/>
    <col min="8200" max="8200" width="26.85546875" style="24" customWidth="1"/>
    <col min="8201" max="8201" width="24.42578125" style="24" customWidth="1"/>
    <col min="8202" max="8449" width="9.140625" style="24"/>
    <col min="8450" max="8450" width="5.42578125" style="24" customWidth="1"/>
    <col min="8451" max="8451" width="47.42578125" style="24" customWidth="1"/>
    <col min="8452" max="8452" width="20.85546875" style="24" customWidth="1"/>
    <col min="8453" max="8453" width="69" style="24" customWidth="1"/>
    <col min="8454" max="8454" width="55" style="24" customWidth="1"/>
    <col min="8455" max="8455" width="19.5703125" style="24" customWidth="1"/>
    <col min="8456" max="8456" width="26.85546875" style="24" customWidth="1"/>
    <col min="8457" max="8457" width="24.42578125" style="24" customWidth="1"/>
    <col min="8458" max="8705" width="9.140625" style="24"/>
    <col min="8706" max="8706" width="5.42578125" style="24" customWidth="1"/>
    <col min="8707" max="8707" width="47.42578125" style="24" customWidth="1"/>
    <col min="8708" max="8708" width="20.85546875" style="24" customWidth="1"/>
    <col min="8709" max="8709" width="69" style="24" customWidth="1"/>
    <col min="8710" max="8710" width="55" style="24" customWidth="1"/>
    <col min="8711" max="8711" width="19.5703125" style="24" customWidth="1"/>
    <col min="8712" max="8712" width="26.85546875" style="24" customWidth="1"/>
    <col min="8713" max="8713" width="24.42578125" style="24" customWidth="1"/>
    <col min="8714" max="8961" width="9.140625" style="24"/>
    <col min="8962" max="8962" width="5.42578125" style="24" customWidth="1"/>
    <col min="8963" max="8963" width="47.42578125" style="24" customWidth="1"/>
    <col min="8964" max="8964" width="20.85546875" style="24" customWidth="1"/>
    <col min="8965" max="8965" width="69" style="24" customWidth="1"/>
    <col min="8966" max="8966" width="55" style="24" customWidth="1"/>
    <col min="8967" max="8967" width="19.5703125" style="24" customWidth="1"/>
    <col min="8968" max="8968" width="26.85546875" style="24" customWidth="1"/>
    <col min="8969" max="8969" width="24.42578125" style="24" customWidth="1"/>
    <col min="8970" max="9217" width="9.140625" style="24"/>
    <col min="9218" max="9218" width="5.42578125" style="24" customWidth="1"/>
    <col min="9219" max="9219" width="47.42578125" style="24" customWidth="1"/>
    <col min="9220" max="9220" width="20.85546875" style="24" customWidth="1"/>
    <col min="9221" max="9221" width="69" style="24" customWidth="1"/>
    <col min="9222" max="9222" width="55" style="24" customWidth="1"/>
    <col min="9223" max="9223" width="19.5703125" style="24" customWidth="1"/>
    <col min="9224" max="9224" width="26.85546875" style="24" customWidth="1"/>
    <col min="9225" max="9225" width="24.42578125" style="24" customWidth="1"/>
    <col min="9226" max="9473" width="9.140625" style="24"/>
    <col min="9474" max="9474" width="5.42578125" style="24" customWidth="1"/>
    <col min="9475" max="9475" width="47.42578125" style="24" customWidth="1"/>
    <col min="9476" max="9476" width="20.85546875" style="24" customWidth="1"/>
    <col min="9477" max="9477" width="69" style="24" customWidth="1"/>
    <col min="9478" max="9478" width="55" style="24" customWidth="1"/>
    <col min="9479" max="9479" width="19.5703125" style="24" customWidth="1"/>
    <col min="9480" max="9480" width="26.85546875" style="24" customWidth="1"/>
    <col min="9481" max="9481" width="24.42578125" style="24" customWidth="1"/>
    <col min="9482" max="9729" width="9.140625" style="24"/>
    <col min="9730" max="9730" width="5.42578125" style="24" customWidth="1"/>
    <col min="9731" max="9731" width="47.42578125" style="24" customWidth="1"/>
    <col min="9732" max="9732" width="20.85546875" style="24" customWidth="1"/>
    <col min="9733" max="9733" width="69" style="24" customWidth="1"/>
    <col min="9734" max="9734" width="55" style="24" customWidth="1"/>
    <col min="9735" max="9735" width="19.5703125" style="24" customWidth="1"/>
    <col min="9736" max="9736" width="26.85546875" style="24" customWidth="1"/>
    <col min="9737" max="9737" width="24.42578125" style="24" customWidth="1"/>
    <col min="9738" max="9985" width="9.140625" style="24"/>
    <col min="9986" max="9986" width="5.42578125" style="24" customWidth="1"/>
    <col min="9987" max="9987" width="47.42578125" style="24" customWidth="1"/>
    <col min="9988" max="9988" width="20.85546875" style="24" customWidth="1"/>
    <col min="9989" max="9989" width="69" style="24" customWidth="1"/>
    <col min="9990" max="9990" width="55" style="24" customWidth="1"/>
    <col min="9991" max="9991" width="19.5703125" style="24" customWidth="1"/>
    <col min="9992" max="9992" width="26.85546875" style="24" customWidth="1"/>
    <col min="9993" max="9993" width="24.42578125" style="24" customWidth="1"/>
    <col min="9994" max="10241" width="9.140625" style="24"/>
    <col min="10242" max="10242" width="5.42578125" style="24" customWidth="1"/>
    <col min="10243" max="10243" width="47.42578125" style="24" customWidth="1"/>
    <col min="10244" max="10244" width="20.85546875" style="24" customWidth="1"/>
    <col min="10245" max="10245" width="69" style="24" customWidth="1"/>
    <col min="10246" max="10246" width="55" style="24" customWidth="1"/>
    <col min="10247" max="10247" width="19.5703125" style="24" customWidth="1"/>
    <col min="10248" max="10248" width="26.85546875" style="24" customWidth="1"/>
    <col min="10249" max="10249" width="24.42578125" style="24" customWidth="1"/>
    <col min="10250" max="10497" width="9.140625" style="24"/>
    <col min="10498" max="10498" width="5.42578125" style="24" customWidth="1"/>
    <col min="10499" max="10499" width="47.42578125" style="24" customWidth="1"/>
    <col min="10500" max="10500" width="20.85546875" style="24" customWidth="1"/>
    <col min="10501" max="10501" width="69" style="24" customWidth="1"/>
    <col min="10502" max="10502" width="55" style="24" customWidth="1"/>
    <col min="10503" max="10503" width="19.5703125" style="24" customWidth="1"/>
    <col min="10504" max="10504" width="26.85546875" style="24" customWidth="1"/>
    <col min="10505" max="10505" width="24.42578125" style="24" customWidth="1"/>
    <col min="10506" max="10753" width="9.140625" style="24"/>
    <col min="10754" max="10754" width="5.42578125" style="24" customWidth="1"/>
    <col min="10755" max="10755" width="47.42578125" style="24" customWidth="1"/>
    <col min="10756" max="10756" width="20.85546875" style="24" customWidth="1"/>
    <col min="10757" max="10757" width="69" style="24" customWidth="1"/>
    <col min="10758" max="10758" width="55" style="24" customWidth="1"/>
    <col min="10759" max="10759" width="19.5703125" style="24" customWidth="1"/>
    <col min="10760" max="10760" width="26.85546875" style="24" customWidth="1"/>
    <col min="10761" max="10761" width="24.42578125" style="24" customWidth="1"/>
    <col min="10762" max="11009" width="9.140625" style="24"/>
    <col min="11010" max="11010" width="5.42578125" style="24" customWidth="1"/>
    <col min="11011" max="11011" width="47.42578125" style="24" customWidth="1"/>
    <col min="11012" max="11012" width="20.85546875" style="24" customWidth="1"/>
    <col min="11013" max="11013" width="69" style="24" customWidth="1"/>
    <col min="11014" max="11014" width="55" style="24" customWidth="1"/>
    <col min="11015" max="11015" width="19.5703125" style="24" customWidth="1"/>
    <col min="11016" max="11016" width="26.85546875" style="24" customWidth="1"/>
    <col min="11017" max="11017" width="24.42578125" style="24" customWidth="1"/>
    <col min="11018" max="11265" width="9.140625" style="24"/>
    <col min="11266" max="11266" width="5.42578125" style="24" customWidth="1"/>
    <col min="11267" max="11267" width="47.42578125" style="24" customWidth="1"/>
    <col min="11268" max="11268" width="20.85546875" style="24" customWidth="1"/>
    <col min="11269" max="11269" width="69" style="24" customWidth="1"/>
    <col min="11270" max="11270" width="55" style="24" customWidth="1"/>
    <col min="11271" max="11271" width="19.5703125" style="24" customWidth="1"/>
    <col min="11272" max="11272" width="26.85546875" style="24" customWidth="1"/>
    <col min="11273" max="11273" width="24.42578125" style="24" customWidth="1"/>
    <col min="11274" max="11521" width="9.140625" style="24"/>
    <col min="11522" max="11522" width="5.42578125" style="24" customWidth="1"/>
    <col min="11523" max="11523" width="47.42578125" style="24" customWidth="1"/>
    <col min="11524" max="11524" width="20.85546875" style="24" customWidth="1"/>
    <col min="11525" max="11525" width="69" style="24" customWidth="1"/>
    <col min="11526" max="11526" width="55" style="24" customWidth="1"/>
    <col min="11527" max="11527" width="19.5703125" style="24" customWidth="1"/>
    <col min="11528" max="11528" width="26.85546875" style="24" customWidth="1"/>
    <col min="11529" max="11529" width="24.42578125" style="24" customWidth="1"/>
    <col min="11530" max="11777" width="9.140625" style="24"/>
    <col min="11778" max="11778" width="5.42578125" style="24" customWidth="1"/>
    <col min="11779" max="11779" width="47.42578125" style="24" customWidth="1"/>
    <col min="11780" max="11780" width="20.85546875" style="24" customWidth="1"/>
    <col min="11781" max="11781" width="69" style="24" customWidth="1"/>
    <col min="11782" max="11782" width="55" style="24" customWidth="1"/>
    <col min="11783" max="11783" width="19.5703125" style="24" customWidth="1"/>
    <col min="11784" max="11784" width="26.85546875" style="24" customWidth="1"/>
    <col min="11785" max="11785" width="24.42578125" style="24" customWidth="1"/>
    <col min="11786" max="12033" width="9.140625" style="24"/>
    <col min="12034" max="12034" width="5.42578125" style="24" customWidth="1"/>
    <col min="12035" max="12035" width="47.42578125" style="24" customWidth="1"/>
    <col min="12036" max="12036" width="20.85546875" style="24" customWidth="1"/>
    <col min="12037" max="12037" width="69" style="24" customWidth="1"/>
    <col min="12038" max="12038" width="55" style="24" customWidth="1"/>
    <col min="12039" max="12039" width="19.5703125" style="24" customWidth="1"/>
    <col min="12040" max="12040" width="26.85546875" style="24" customWidth="1"/>
    <col min="12041" max="12041" width="24.42578125" style="24" customWidth="1"/>
    <col min="12042" max="12289" width="9.140625" style="24"/>
    <col min="12290" max="12290" width="5.42578125" style="24" customWidth="1"/>
    <col min="12291" max="12291" width="47.42578125" style="24" customWidth="1"/>
    <col min="12292" max="12292" width="20.85546875" style="24" customWidth="1"/>
    <col min="12293" max="12293" width="69" style="24" customWidth="1"/>
    <col min="12294" max="12294" width="55" style="24" customWidth="1"/>
    <col min="12295" max="12295" width="19.5703125" style="24" customWidth="1"/>
    <col min="12296" max="12296" width="26.85546875" style="24" customWidth="1"/>
    <col min="12297" max="12297" width="24.42578125" style="24" customWidth="1"/>
    <col min="12298" max="12545" width="9.140625" style="24"/>
    <col min="12546" max="12546" width="5.42578125" style="24" customWidth="1"/>
    <col min="12547" max="12547" width="47.42578125" style="24" customWidth="1"/>
    <col min="12548" max="12548" width="20.85546875" style="24" customWidth="1"/>
    <col min="12549" max="12549" width="69" style="24" customWidth="1"/>
    <col min="12550" max="12550" width="55" style="24" customWidth="1"/>
    <col min="12551" max="12551" width="19.5703125" style="24" customWidth="1"/>
    <col min="12552" max="12552" width="26.85546875" style="24" customWidth="1"/>
    <col min="12553" max="12553" width="24.42578125" style="24" customWidth="1"/>
    <col min="12554" max="12801" width="9.140625" style="24"/>
    <col min="12802" max="12802" width="5.42578125" style="24" customWidth="1"/>
    <col min="12803" max="12803" width="47.42578125" style="24" customWidth="1"/>
    <col min="12804" max="12804" width="20.85546875" style="24" customWidth="1"/>
    <col min="12805" max="12805" width="69" style="24" customWidth="1"/>
    <col min="12806" max="12806" width="55" style="24" customWidth="1"/>
    <col min="12807" max="12807" width="19.5703125" style="24" customWidth="1"/>
    <col min="12808" max="12808" width="26.85546875" style="24" customWidth="1"/>
    <col min="12809" max="12809" width="24.42578125" style="24" customWidth="1"/>
    <col min="12810" max="13057" width="9.140625" style="24"/>
    <col min="13058" max="13058" width="5.42578125" style="24" customWidth="1"/>
    <col min="13059" max="13059" width="47.42578125" style="24" customWidth="1"/>
    <col min="13060" max="13060" width="20.85546875" style="24" customWidth="1"/>
    <col min="13061" max="13061" width="69" style="24" customWidth="1"/>
    <col min="13062" max="13062" width="55" style="24" customWidth="1"/>
    <col min="13063" max="13063" width="19.5703125" style="24" customWidth="1"/>
    <col min="13064" max="13064" width="26.85546875" style="24" customWidth="1"/>
    <col min="13065" max="13065" width="24.42578125" style="24" customWidth="1"/>
    <col min="13066" max="13313" width="9.140625" style="24"/>
    <col min="13314" max="13314" width="5.42578125" style="24" customWidth="1"/>
    <col min="13315" max="13315" width="47.42578125" style="24" customWidth="1"/>
    <col min="13316" max="13316" width="20.85546875" style="24" customWidth="1"/>
    <col min="13317" max="13317" width="69" style="24" customWidth="1"/>
    <col min="13318" max="13318" width="55" style="24" customWidth="1"/>
    <col min="13319" max="13319" width="19.5703125" style="24" customWidth="1"/>
    <col min="13320" max="13320" width="26.85546875" style="24" customWidth="1"/>
    <col min="13321" max="13321" width="24.42578125" style="24" customWidth="1"/>
    <col min="13322" max="13569" width="9.140625" style="24"/>
    <col min="13570" max="13570" width="5.42578125" style="24" customWidth="1"/>
    <col min="13571" max="13571" width="47.42578125" style="24" customWidth="1"/>
    <col min="13572" max="13572" width="20.85546875" style="24" customWidth="1"/>
    <col min="13573" max="13573" width="69" style="24" customWidth="1"/>
    <col min="13574" max="13574" width="55" style="24" customWidth="1"/>
    <col min="13575" max="13575" width="19.5703125" style="24" customWidth="1"/>
    <col min="13576" max="13576" width="26.85546875" style="24" customWidth="1"/>
    <col min="13577" max="13577" width="24.42578125" style="24" customWidth="1"/>
    <col min="13578" max="13825" width="9.140625" style="24"/>
    <col min="13826" max="13826" width="5.42578125" style="24" customWidth="1"/>
    <col min="13827" max="13827" width="47.42578125" style="24" customWidth="1"/>
    <col min="13828" max="13828" width="20.85546875" style="24" customWidth="1"/>
    <col min="13829" max="13829" width="69" style="24" customWidth="1"/>
    <col min="13830" max="13830" width="55" style="24" customWidth="1"/>
    <col min="13831" max="13831" width="19.5703125" style="24" customWidth="1"/>
    <col min="13832" max="13832" width="26.85546875" style="24" customWidth="1"/>
    <col min="13833" max="13833" width="24.42578125" style="24" customWidth="1"/>
    <col min="13834" max="14081" width="9.140625" style="24"/>
    <col min="14082" max="14082" width="5.42578125" style="24" customWidth="1"/>
    <col min="14083" max="14083" width="47.42578125" style="24" customWidth="1"/>
    <col min="14084" max="14084" width="20.85546875" style="24" customWidth="1"/>
    <col min="14085" max="14085" width="69" style="24" customWidth="1"/>
    <col min="14086" max="14086" width="55" style="24" customWidth="1"/>
    <col min="14087" max="14087" width="19.5703125" style="24" customWidth="1"/>
    <col min="14088" max="14088" width="26.85546875" style="24" customWidth="1"/>
    <col min="14089" max="14089" width="24.42578125" style="24" customWidth="1"/>
    <col min="14090" max="14337" width="9.140625" style="24"/>
    <col min="14338" max="14338" width="5.42578125" style="24" customWidth="1"/>
    <col min="14339" max="14339" width="47.42578125" style="24" customWidth="1"/>
    <col min="14340" max="14340" width="20.85546875" style="24" customWidth="1"/>
    <col min="14341" max="14341" width="69" style="24" customWidth="1"/>
    <col min="14342" max="14342" width="55" style="24" customWidth="1"/>
    <col min="14343" max="14343" width="19.5703125" style="24" customWidth="1"/>
    <col min="14344" max="14344" width="26.85546875" style="24" customWidth="1"/>
    <col min="14345" max="14345" width="24.42578125" style="24" customWidth="1"/>
    <col min="14346" max="14593" width="9.140625" style="24"/>
    <col min="14594" max="14594" width="5.42578125" style="24" customWidth="1"/>
    <col min="14595" max="14595" width="47.42578125" style="24" customWidth="1"/>
    <col min="14596" max="14596" width="20.85546875" style="24" customWidth="1"/>
    <col min="14597" max="14597" width="69" style="24" customWidth="1"/>
    <col min="14598" max="14598" width="55" style="24" customWidth="1"/>
    <col min="14599" max="14599" width="19.5703125" style="24" customWidth="1"/>
    <col min="14600" max="14600" width="26.85546875" style="24" customWidth="1"/>
    <col min="14601" max="14601" width="24.42578125" style="24" customWidth="1"/>
    <col min="14602" max="14849" width="9.140625" style="24"/>
    <col min="14850" max="14850" width="5.42578125" style="24" customWidth="1"/>
    <col min="14851" max="14851" width="47.42578125" style="24" customWidth="1"/>
    <col min="14852" max="14852" width="20.85546875" style="24" customWidth="1"/>
    <col min="14853" max="14853" width="69" style="24" customWidth="1"/>
    <col min="14854" max="14854" width="55" style="24" customWidth="1"/>
    <col min="14855" max="14855" width="19.5703125" style="24" customWidth="1"/>
    <col min="14856" max="14856" width="26.85546875" style="24" customWidth="1"/>
    <col min="14857" max="14857" width="24.42578125" style="24" customWidth="1"/>
    <col min="14858" max="15105" width="9.140625" style="24"/>
    <col min="15106" max="15106" width="5.42578125" style="24" customWidth="1"/>
    <col min="15107" max="15107" width="47.42578125" style="24" customWidth="1"/>
    <col min="15108" max="15108" width="20.85546875" style="24" customWidth="1"/>
    <col min="15109" max="15109" width="69" style="24" customWidth="1"/>
    <col min="15110" max="15110" width="55" style="24" customWidth="1"/>
    <col min="15111" max="15111" width="19.5703125" style="24" customWidth="1"/>
    <col min="15112" max="15112" width="26.85546875" style="24" customWidth="1"/>
    <col min="15113" max="15113" width="24.42578125" style="24" customWidth="1"/>
    <col min="15114" max="15361" width="9.140625" style="24"/>
    <col min="15362" max="15362" width="5.42578125" style="24" customWidth="1"/>
    <col min="15363" max="15363" width="47.42578125" style="24" customWidth="1"/>
    <col min="15364" max="15364" width="20.85546875" style="24" customWidth="1"/>
    <col min="15365" max="15365" width="69" style="24" customWidth="1"/>
    <col min="15366" max="15366" width="55" style="24" customWidth="1"/>
    <col min="15367" max="15367" width="19.5703125" style="24" customWidth="1"/>
    <col min="15368" max="15368" width="26.85546875" style="24" customWidth="1"/>
    <col min="15369" max="15369" width="24.42578125" style="24" customWidth="1"/>
    <col min="15370" max="15617" width="9.140625" style="24"/>
    <col min="15618" max="15618" width="5.42578125" style="24" customWidth="1"/>
    <col min="15619" max="15619" width="47.42578125" style="24" customWidth="1"/>
    <col min="15620" max="15620" width="20.85546875" style="24" customWidth="1"/>
    <col min="15621" max="15621" width="69" style="24" customWidth="1"/>
    <col min="15622" max="15622" width="55" style="24" customWidth="1"/>
    <col min="15623" max="15623" width="19.5703125" style="24" customWidth="1"/>
    <col min="15624" max="15624" width="26.85546875" style="24" customWidth="1"/>
    <col min="15625" max="15625" width="24.42578125" style="24" customWidth="1"/>
    <col min="15626" max="15873" width="9.140625" style="24"/>
    <col min="15874" max="15874" width="5.42578125" style="24" customWidth="1"/>
    <col min="15875" max="15875" width="47.42578125" style="24" customWidth="1"/>
    <col min="15876" max="15876" width="20.85546875" style="24" customWidth="1"/>
    <col min="15877" max="15877" width="69" style="24" customWidth="1"/>
    <col min="15878" max="15878" width="55" style="24" customWidth="1"/>
    <col min="15879" max="15879" width="19.5703125" style="24" customWidth="1"/>
    <col min="15880" max="15880" width="26.85546875" style="24" customWidth="1"/>
    <col min="15881" max="15881" width="24.42578125" style="24" customWidth="1"/>
    <col min="15882" max="16129" width="9.140625" style="24"/>
    <col min="16130" max="16130" width="5.42578125" style="24" customWidth="1"/>
    <col min="16131" max="16131" width="47.42578125" style="24" customWidth="1"/>
    <col min="16132" max="16132" width="20.85546875" style="24" customWidth="1"/>
    <col min="16133" max="16133" width="69" style="24" customWidth="1"/>
    <col min="16134" max="16134" width="55" style="24" customWidth="1"/>
    <col min="16135" max="16135" width="19.5703125" style="24" customWidth="1"/>
    <col min="16136" max="16136" width="26.85546875" style="24" customWidth="1"/>
    <col min="16137" max="16137" width="24.42578125" style="24" customWidth="1"/>
    <col min="16138" max="16384" width="9.140625" style="24"/>
  </cols>
  <sheetData>
    <row r="1" spans="1:9" ht="18.75" x14ac:dyDescent="0.3">
      <c r="A1" s="160" t="s">
        <v>1623</v>
      </c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A2" s="10"/>
      <c r="B2" s="10"/>
      <c r="C2" s="1"/>
      <c r="D2" s="92"/>
      <c r="E2" s="1"/>
      <c r="F2" s="1"/>
      <c r="G2" s="10"/>
      <c r="H2" s="10"/>
      <c r="I2" s="10"/>
    </row>
    <row r="3" spans="1:9" ht="72.75" customHeight="1" x14ac:dyDescent="0.25">
      <c r="A3" s="192" t="s">
        <v>0</v>
      </c>
      <c r="B3" s="193"/>
      <c r="C3" s="75" t="s">
        <v>6</v>
      </c>
      <c r="D3" s="82" t="s">
        <v>1</v>
      </c>
      <c r="E3" s="75" t="s">
        <v>5</v>
      </c>
      <c r="F3" s="75" t="s">
        <v>7</v>
      </c>
      <c r="G3" s="78" t="s">
        <v>2</v>
      </c>
      <c r="H3" s="78" t="s">
        <v>3</v>
      </c>
      <c r="I3" s="77" t="s">
        <v>4</v>
      </c>
    </row>
    <row r="4" spans="1:9" ht="15.75" x14ac:dyDescent="0.25">
      <c r="A4" s="112">
        <v>1</v>
      </c>
      <c r="B4" s="112">
        <v>2</v>
      </c>
      <c r="C4" s="112">
        <v>3</v>
      </c>
      <c r="D4" s="112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9" ht="227.25" customHeight="1" x14ac:dyDescent="0.25">
      <c r="A5" s="27">
        <v>142</v>
      </c>
      <c r="B5" s="27">
        <v>1</v>
      </c>
      <c r="C5" s="5" t="s">
        <v>203</v>
      </c>
      <c r="D5" s="40" t="s">
        <v>204</v>
      </c>
      <c r="E5" s="5" t="s">
        <v>1286</v>
      </c>
      <c r="F5" s="5" t="s">
        <v>1287</v>
      </c>
      <c r="G5" s="27" t="s">
        <v>12</v>
      </c>
      <c r="H5" s="27" t="s">
        <v>21</v>
      </c>
      <c r="I5" s="27" t="s">
        <v>205</v>
      </c>
    </row>
    <row r="6" spans="1:9" ht="47.25" x14ac:dyDescent="0.25">
      <c r="A6" s="27">
        <v>143</v>
      </c>
      <c r="B6" s="27">
        <v>2</v>
      </c>
      <c r="C6" s="5" t="s">
        <v>206</v>
      </c>
      <c r="D6" s="40" t="s">
        <v>207</v>
      </c>
      <c r="E6" s="5" t="s">
        <v>208</v>
      </c>
      <c r="F6" s="5" t="s">
        <v>1578</v>
      </c>
      <c r="G6" s="27" t="s">
        <v>12</v>
      </c>
      <c r="H6" s="27" t="s">
        <v>21</v>
      </c>
      <c r="I6" s="27" t="s">
        <v>209</v>
      </c>
    </row>
    <row r="7" spans="1:9" ht="47.25" x14ac:dyDescent="0.25">
      <c r="A7" s="27">
        <v>144</v>
      </c>
      <c r="B7" s="27">
        <v>3</v>
      </c>
      <c r="C7" s="5" t="s">
        <v>1579</v>
      </c>
      <c r="D7" s="40" t="s">
        <v>237</v>
      </c>
      <c r="E7" s="5" t="s">
        <v>238</v>
      </c>
      <c r="F7" s="5" t="s">
        <v>1580</v>
      </c>
      <c r="G7" s="27" t="s">
        <v>12</v>
      </c>
      <c r="H7" s="27" t="s">
        <v>21</v>
      </c>
      <c r="I7" s="27" t="s">
        <v>239</v>
      </c>
    </row>
    <row r="8" spans="1:9" ht="98.25" customHeight="1" x14ac:dyDescent="0.25">
      <c r="A8" s="27">
        <v>145</v>
      </c>
      <c r="B8" s="27">
        <v>4</v>
      </c>
      <c r="C8" s="5" t="s">
        <v>1621</v>
      </c>
      <c r="D8" s="40" t="s">
        <v>196</v>
      </c>
      <c r="E8" s="5" t="s">
        <v>1581</v>
      </c>
      <c r="F8" s="5" t="s">
        <v>1582</v>
      </c>
      <c r="G8" s="27" t="s">
        <v>12</v>
      </c>
      <c r="H8" s="27" t="s">
        <v>21</v>
      </c>
      <c r="I8" s="27" t="s">
        <v>197</v>
      </c>
    </row>
    <row r="9" spans="1:9" ht="78.75" x14ac:dyDescent="0.25">
      <c r="A9" s="27">
        <v>146</v>
      </c>
      <c r="B9" s="27">
        <v>5</v>
      </c>
      <c r="C9" s="5" t="s">
        <v>200</v>
      </c>
      <c r="D9" s="40" t="s">
        <v>201</v>
      </c>
      <c r="E9" s="5" t="s">
        <v>1583</v>
      </c>
      <c r="F9" s="5" t="s">
        <v>1584</v>
      </c>
      <c r="G9" s="27" t="s">
        <v>12</v>
      </c>
      <c r="H9" s="27" t="s">
        <v>21</v>
      </c>
      <c r="I9" s="27" t="s">
        <v>202</v>
      </c>
    </row>
    <row r="10" spans="1:9" ht="31.5" x14ac:dyDescent="0.25">
      <c r="A10" s="27">
        <v>147</v>
      </c>
      <c r="B10" s="27">
        <v>6</v>
      </c>
      <c r="C10" s="5" t="s">
        <v>221</v>
      </c>
      <c r="D10" s="40" t="s">
        <v>1624</v>
      </c>
      <c r="E10" s="5" t="s">
        <v>222</v>
      </c>
      <c r="F10" s="5" t="s">
        <v>223</v>
      </c>
      <c r="G10" s="27" t="s">
        <v>12</v>
      </c>
      <c r="H10" s="27" t="s">
        <v>21</v>
      </c>
      <c r="I10" s="27" t="s">
        <v>224</v>
      </c>
    </row>
    <row r="11" spans="1:9" ht="47.25" x14ac:dyDescent="0.25">
      <c r="A11" s="27">
        <v>148</v>
      </c>
      <c r="B11" s="27">
        <v>7</v>
      </c>
      <c r="C11" s="5" t="s">
        <v>225</v>
      </c>
      <c r="D11" s="40" t="s">
        <v>226</v>
      </c>
      <c r="E11" s="5" t="s">
        <v>227</v>
      </c>
      <c r="F11" s="5" t="s">
        <v>228</v>
      </c>
      <c r="G11" s="27" t="s">
        <v>12</v>
      </c>
      <c r="H11" s="27" t="s">
        <v>21</v>
      </c>
      <c r="I11" s="27" t="s">
        <v>229</v>
      </c>
    </row>
    <row r="12" spans="1:9" ht="63" x14ac:dyDescent="0.25">
      <c r="A12" s="27">
        <v>149</v>
      </c>
      <c r="B12" s="27">
        <v>8</v>
      </c>
      <c r="C12" s="5" t="s">
        <v>1585</v>
      </c>
      <c r="D12" s="40" t="s">
        <v>1625</v>
      </c>
      <c r="E12" s="5" t="s">
        <v>1586</v>
      </c>
      <c r="F12" s="5" t="s">
        <v>235</v>
      </c>
      <c r="G12" s="27" t="s">
        <v>12</v>
      </c>
      <c r="H12" s="27" t="s">
        <v>21</v>
      </c>
      <c r="I12" s="27" t="s">
        <v>236</v>
      </c>
    </row>
    <row r="13" spans="1:9" ht="47.25" x14ac:dyDescent="0.25">
      <c r="A13" s="175">
        <v>150</v>
      </c>
      <c r="B13" s="189">
        <v>9</v>
      </c>
      <c r="C13" s="177" t="s">
        <v>1585</v>
      </c>
      <c r="D13" s="178" t="s">
        <v>1625</v>
      </c>
      <c r="E13" s="5" t="s">
        <v>1587</v>
      </c>
      <c r="F13" s="5" t="s">
        <v>1588</v>
      </c>
      <c r="G13" s="175" t="s">
        <v>12</v>
      </c>
      <c r="H13" s="175" t="s">
        <v>21</v>
      </c>
      <c r="I13" s="175" t="s">
        <v>236</v>
      </c>
    </row>
    <row r="14" spans="1:9" ht="47.25" x14ac:dyDescent="0.25">
      <c r="A14" s="175"/>
      <c r="B14" s="190"/>
      <c r="C14" s="177"/>
      <c r="D14" s="178"/>
      <c r="E14" s="5" t="s">
        <v>1589</v>
      </c>
      <c r="F14" s="5" t="s">
        <v>1590</v>
      </c>
      <c r="G14" s="175"/>
      <c r="H14" s="175"/>
      <c r="I14" s="175"/>
    </row>
    <row r="15" spans="1:9" ht="63" x14ac:dyDescent="0.25">
      <c r="A15" s="175"/>
      <c r="B15" s="190"/>
      <c r="C15" s="177"/>
      <c r="D15" s="178"/>
      <c r="E15" s="5" t="s">
        <v>1591</v>
      </c>
      <c r="F15" s="5" t="s">
        <v>1592</v>
      </c>
      <c r="G15" s="175"/>
      <c r="H15" s="175"/>
      <c r="I15" s="175"/>
    </row>
    <row r="16" spans="1:9" ht="63" x14ac:dyDescent="0.25">
      <c r="A16" s="175"/>
      <c r="B16" s="190"/>
      <c r="C16" s="177"/>
      <c r="D16" s="178"/>
      <c r="E16" s="5" t="s">
        <v>1593</v>
      </c>
      <c r="F16" s="5" t="s">
        <v>1594</v>
      </c>
      <c r="G16" s="175"/>
      <c r="H16" s="175"/>
      <c r="I16" s="175"/>
    </row>
    <row r="17" spans="1:9" ht="63" x14ac:dyDescent="0.25">
      <c r="A17" s="175"/>
      <c r="B17" s="190"/>
      <c r="C17" s="177"/>
      <c r="D17" s="178"/>
      <c r="E17" s="5" t="s">
        <v>1595</v>
      </c>
      <c r="F17" s="5" t="s">
        <v>1596</v>
      </c>
      <c r="G17" s="175"/>
      <c r="H17" s="175"/>
      <c r="I17" s="175"/>
    </row>
    <row r="18" spans="1:9" ht="31.5" x14ac:dyDescent="0.25">
      <c r="A18" s="175"/>
      <c r="B18" s="191"/>
      <c r="C18" s="177"/>
      <c r="D18" s="178"/>
      <c r="E18" s="4" t="s">
        <v>1597</v>
      </c>
      <c r="F18" s="5" t="s">
        <v>1598</v>
      </c>
      <c r="G18" s="175"/>
      <c r="H18" s="175"/>
      <c r="I18" s="175"/>
    </row>
    <row r="19" spans="1:9" ht="78.75" x14ac:dyDescent="0.25">
      <c r="A19" s="175">
        <v>151</v>
      </c>
      <c r="B19" s="189">
        <v>10</v>
      </c>
      <c r="C19" s="177" t="s">
        <v>1585</v>
      </c>
      <c r="D19" s="178" t="s">
        <v>1625</v>
      </c>
      <c r="E19" s="5" t="s">
        <v>1599</v>
      </c>
      <c r="F19" s="5" t="s">
        <v>1600</v>
      </c>
      <c r="G19" s="175" t="s">
        <v>12</v>
      </c>
      <c r="H19" s="175" t="s">
        <v>21</v>
      </c>
      <c r="I19" s="175" t="s">
        <v>236</v>
      </c>
    </row>
    <row r="20" spans="1:9" ht="78.75" x14ac:dyDescent="0.25">
      <c r="A20" s="175"/>
      <c r="B20" s="190"/>
      <c r="C20" s="177"/>
      <c r="D20" s="178"/>
      <c r="E20" s="5" t="s">
        <v>1601</v>
      </c>
      <c r="F20" s="5" t="s">
        <v>1602</v>
      </c>
      <c r="G20" s="175"/>
      <c r="H20" s="175"/>
      <c r="I20" s="175"/>
    </row>
    <row r="21" spans="1:9" ht="78.75" x14ac:dyDescent="0.25">
      <c r="A21" s="175"/>
      <c r="B21" s="191"/>
      <c r="C21" s="177"/>
      <c r="D21" s="178"/>
      <c r="E21" s="5" t="s">
        <v>1603</v>
      </c>
      <c r="F21" s="5" t="s">
        <v>1604</v>
      </c>
      <c r="G21" s="175"/>
      <c r="H21" s="175"/>
      <c r="I21" s="175"/>
    </row>
    <row r="22" spans="1:9" ht="47.25" x14ac:dyDescent="0.25">
      <c r="A22" s="175">
        <v>152</v>
      </c>
      <c r="B22" s="189">
        <v>11</v>
      </c>
      <c r="C22" s="177" t="s">
        <v>1585</v>
      </c>
      <c r="D22" s="178" t="s">
        <v>1625</v>
      </c>
      <c r="E22" s="5" t="s">
        <v>1605</v>
      </c>
      <c r="F22" s="5" t="s">
        <v>1606</v>
      </c>
      <c r="G22" s="175" t="s">
        <v>12</v>
      </c>
      <c r="H22" s="175" t="s">
        <v>21</v>
      </c>
      <c r="I22" s="175" t="s">
        <v>236</v>
      </c>
    </row>
    <row r="23" spans="1:9" ht="47.25" x14ac:dyDescent="0.25">
      <c r="A23" s="175"/>
      <c r="B23" s="191"/>
      <c r="C23" s="177"/>
      <c r="D23" s="178"/>
      <c r="E23" s="5" t="s">
        <v>1607</v>
      </c>
      <c r="F23" s="5" t="s">
        <v>1608</v>
      </c>
      <c r="G23" s="175"/>
      <c r="H23" s="175"/>
      <c r="I23" s="175"/>
    </row>
    <row r="24" spans="1:9" ht="94.5" x14ac:dyDescent="0.25">
      <c r="A24" s="27">
        <v>153</v>
      </c>
      <c r="B24" s="27">
        <v>12</v>
      </c>
      <c r="C24" s="5" t="s">
        <v>189</v>
      </c>
      <c r="D24" s="40" t="s">
        <v>190</v>
      </c>
      <c r="E24" s="5" t="s">
        <v>1609</v>
      </c>
      <c r="F24" s="5" t="s">
        <v>1610</v>
      </c>
      <c r="G24" s="126" t="s">
        <v>12</v>
      </c>
      <c r="H24" s="27" t="s">
        <v>21</v>
      </c>
      <c r="I24" s="27" t="s">
        <v>191</v>
      </c>
    </row>
    <row r="25" spans="1:9" ht="110.25" x14ac:dyDescent="0.25">
      <c r="A25" s="27">
        <v>154</v>
      </c>
      <c r="B25" s="27">
        <v>13</v>
      </c>
      <c r="C25" s="5" t="s">
        <v>215</v>
      </c>
      <c r="D25" s="40" t="s">
        <v>216</v>
      </c>
      <c r="E25" s="5" t="s">
        <v>1611</v>
      </c>
      <c r="F25" s="5" t="s">
        <v>1612</v>
      </c>
      <c r="G25" s="27" t="s">
        <v>12</v>
      </c>
      <c r="H25" s="114" t="s">
        <v>496</v>
      </c>
      <c r="I25" s="114" t="s">
        <v>217</v>
      </c>
    </row>
    <row r="26" spans="1:9" ht="47.25" x14ac:dyDescent="0.25">
      <c r="A26" s="27">
        <v>155</v>
      </c>
      <c r="B26" s="27">
        <v>14</v>
      </c>
      <c r="C26" s="5" t="s">
        <v>1613</v>
      </c>
      <c r="D26" s="40" t="s">
        <v>187</v>
      </c>
      <c r="E26" s="5" t="s">
        <v>1614</v>
      </c>
      <c r="F26" s="5" t="s">
        <v>1615</v>
      </c>
      <c r="G26" s="27" t="s">
        <v>12</v>
      </c>
      <c r="H26" s="27" t="s">
        <v>523</v>
      </c>
      <c r="I26" s="27" t="s">
        <v>188</v>
      </c>
    </row>
    <row r="27" spans="1:9" ht="47.25" x14ac:dyDescent="0.25">
      <c r="A27" s="27">
        <v>156</v>
      </c>
      <c r="B27" s="27">
        <v>15</v>
      </c>
      <c r="C27" s="5" t="s">
        <v>192</v>
      </c>
      <c r="D27" s="40" t="s">
        <v>193</v>
      </c>
      <c r="E27" s="5" t="s">
        <v>1616</v>
      </c>
      <c r="F27" s="5" t="s">
        <v>194</v>
      </c>
      <c r="G27" s="27" t="s">
        <v>12</v>
      </c>
      <c r="H27" s="27" t="s">
        <v>523</v>
      </c>
      <c r="I27" s="27" t="s">
        <v>195</v>
      </c>
    </row>
    <row r="28" spans="1:9" ht="102.75" customHeight="1" x14ac:dyDescent="0.25">
      <c r="A28" s="27">
        <v>157</v>
      </c>
      <c r="B28" s="27">
        <v>16</v>
      </c>
      <c r="C28" s="5" t="s">
        <v>1622</v>
      </c>
      <c r="D28" s="40" t="s">
        <v>198</v>
      </c>
      <c r="E28" s="5" t="s">
        <v>1617</v>
      </c>
      <c r="F28" s="5" t="s">
        <v>1618</v>
      </c>
      <c r="G28" s="27" t="s">
        <v>12</v>
      </c>
      <c r="H28" s="27" t="s">
        <v>523</v>
      </c>
      <c r="I28" s="27" t="s">
        <v>199</v>
      </c>
    </row>
    <row r="29" spans="1:9" ht="47.25" x14ac:dyDescent="0.25">
      <c r="A29" s="27">
        <v>158</v>
      </c>
      <c r="B29" s="27">
        <v>17</v>
      </c>
      <c r="C29" s="5" t="s">
        <v>210</v>
      </c>
      <c r="D29" s="40" t="s">
        <v>211</v>
      </c>
      <c r="E29" s="5" t="s">
        <v>212</v>
      </c>
      <c r="F29" s="5" t="s">
        <v>213</v>
      </c>
      <c r="G29" s="27" t="s">
        <v>12</v>
      </c>
      <c r="H29" s="27" t="s">
        <v>523</v>
      </c>
      <c r="I29" s="27" t="s">
        <v>214</v>
      </c>
    </row>
    <row r="30" spans="1:9" ht="47.25" x14ac:dyDescent="0.25">
      <c r="A30" s="27">
        <v>159</v>
      </c>
      <c r="B30" s="27">
        <v>18</v>
      </c>
      <c r="C30" s="5" t="s">
        <v>1619</v>
      </c>
      <c r="D30" s="40" t="s">
        <v>218</v>
      </c>
      <c r="E30" s="4" t="s">
        <v>219</v>
      </c>
      <c r="F30" s="5" t="s">
        <v>1620</v>
      </c>
      <c r="G30" s="27" t="s">
        <v>12</v>
      </c>
      <c r="H30" s="27" t="s">
        <v>523</v>
      </c>
      <c r="I30" s="27" t="s">
        <v>220</v>
      </c>
    </row>
    <row r="31" spans="1:9" ht="141.75" x14ac:dyDescent="0.25">
      <c r="A31" s="27">
        <v>160</v>
      </c>
      <c r="B31" s="27">
        <v>19</v>
      </c>
      <c r="C31" s="5" t="s">
        <v>230</v>
      </c>
      <c r="D31" s="40" t="s">
        <v>231</v>
      </c>
      <c r="E31" s="5" t="s">
        <v>232</v>
      </c>
      <c r="F31" s="5" t="s">
        <v>233</v>
      </c>
      <c r="G31" s="27" t="s">
        <v>12</v>
      </c>
      <c r="H31" s="27" t="s">
        <v>523</v>
      </c>
      <c r="I31" s="27" t="s">
        <v>234</v>
      </c>
    </row>
  </sheetData>
  <mergeCells count="23">
    <mergeCell ref="D22:D23"/>
    <mergeCell ref="G22:G23"/>
    <mergeCell ref="H22:H23"/>
    <mergeCell ref="I22:I23"/>
    <mergeCell ref="A22:A23"/>
    <mergeCell ref="C22:C23"/>
    <mergeCell ref="B22:B23"/>
    <mergeCell ref="B19:B21"/>
    <mergeCell ref="B13:B18"/>
    <mergeCell ref="A13:A18"/>
    <mergeCell ref="C13:C18"/>
    <mergeCell ref="A1:I1"/>
    <mergeCell ref="I19:I21"/>
    <mergeCell ref="A19:A21"/>
    <mergeCell ref="C19:C21"/>
    <mergeCell ref="D19:D21"/>
    <mergeCell ref="G19:G21"/>
    <mergeCell ref="H19:H21"/>
    <mergeCell ref="A3:B3"/>
    <mergeCell ref="I13:I18"/>
    <mergeCell ref="D13:D18"/>
    <mergeCell ref="G13:G18"/>
    <mergeCell ref="H13:H18"/>
  </mergeCells>
  <pageMargins left="0.25" right="0.25" top="0.75" bottom="0.75" header="0.3" footer="0.3"/>
  <pageSetup paperSize="9" scale="53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75" zoomScaleNormal="75" zoomScaleSheetLayoutView="75" workbookViewId="0">
      <selection sqref="A1:I1"/>
    </sheetView>
  </sheetViews>
  <sheetFormatPr defaultRowHeight="15" x14ac:dyDescent="0.25"/>
  <cols>
    <col min="1" max="2" width="8.140625" style="24" customWidth="1"/>
    <col min="3" max="3" width="41.85546875" style="86" customWidth="1"/>
    <col min="4" max="4" width="20.42578125" style="15" customWidth="1"/>
    <col min="5" max="5" width="47.7109375" style="86" customWidth="1"/>
    <col min="6" max="6" width="45.140625" style="86" customWidth="1"/>
    <col min="7" max="7" width="18.42578125" style="24" customWidth="1"/>
    <col min="8" max="8" width="22.7109375" style="24" customWidth="1"/>
    <col min="9" max="9" width="23.5703125" style="24" customWidth="1"/>
    <col min="10" max="16384" width="9.140625" style="24"/>
  </cols>
  <sheetData>
    <row r="1" spans="1:9" ht="23.25" customHeight="1" x14ac:dyDescent="0.3">
      <c r="A1" s="160" t="s">
        <v>1643</v>
      </c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A2" s="1"/>
      <c r="B2" s="1"/>
      <c r="C2" s="87"/>
      <c r="D2" s="61"/>
      <c r="E2" s="87"/>
      <c r="F2" s="87"/>
      <c r="G2" s="1"/>
      <c r="H2" s="1"/>
      <c r="I2" s="1"/>
    </row>
    <row r="3" spans="1:9" ht="72.75" customHeight="1" x14ac:dyDescent="0.25">
      <c r="A3" s="165" t="s">
        <v>0</v>
      </c>
      <c r="B3" s="166"/>
      <c r="C3" s="110" t="s">
        <v>6</v>
      </c>
      <c r="D3" s="82" t="s">
        <v>1</v>
      </c>
      <c r="E3" s="110" t="s">
        <v>5</v>
      </c>
      <c r="F3" s="110" t="s">
        <v>7</v>
      </c>
      <c r="G3" s="110" t="s">
        <v>2</v>
      </c>
      <c r="H3" s="110" t="s">
        <v>3</v>
      </c>
      <c r="I3" s="110" t="s">
        <v>4</v>
      </c>
    </row>
    <row r="4" spans="1:9" s="79" customFormat="1" ht="15.75" x14ac:dyDescent="0.25">
      <c r="A4" s="25">
        <v>1</v>
      </c>
      <c r="B4" s="112">
        <v>2</v>
      </c>
      <c r="C4" s="112">
        <v>3</v>
      </c>
      <c r="D4" s="127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9" ht="47.25" x14ac:dyDescent="0.25">
      <c r="A5" s="132">
        <v>161</v>
      </c>
      <c r="B5" s="46">
        <v>1</v>
      </c>
      <c r="C5" s="5" t="s">
        <v>1326</v>
      </c>
      <c r="D5" s="113" t="s">
        <v>180</v>
      </c>
      <c r="E5" s="4" t="s">
        <v>246</v>
      </c>
      <c r="F5" s="4" t="s">
        <v>1626</v>
      </c>
      <c r="G5" s="114" t="s">
        <v>12</v>
      </c>
      <c r="H5" s="27" t="s">
        <v>1037</v>
      </c>
      <c r="I5" s="27" t="s">
        <v>350</v>
      </c>
    </row>
    <row r="6" spans="1:9" ht="47.25" x14ac:dyDescent="0.25">
      <c r="A6" s="132">
        <v>162</v>
      </c>
      <c r="B6" s="46">
        <v>2</v>
      </c>
      <c r="C6" s="5" t="s">
        <v>261</v>
      </c>
      <c r="D6" s="34" t="s">
        <v>262</v>
      </c>
      <c r="E6" s="5" t="s">
        <v>1627</v>
      </c>
      <c r="F6" s="5" t="s">
        <v>1628</v>
      </c>
      <c r="G6" s="114" t="s">
        <v>12</v>
      </c>
      <c r="H6" s="27" t="s">
        <v>1037</v>
      </c>
      <c r="I6" s="46" t="s">
        <v>1038</v>
      </c>
    </row>
    <row r="7" spans="1:9" ht="47.25" x14ac:dyDescent="0.25">
      <c r="A7" s="132">
        <v>163</v>
      </c>
      <c r="B7" s="46">
        <v>3</v>
      </c>
      <c r="C7" s="5" t="s">
        <v>263</v>
      </c>
      <c r="D7" s="34" t="s">
        <v>264</v>
      </c>
      <c r="E7" s="5" t="s">
        <v>265</v>
      </c>
      <c r="F7" s="5" t="s">
        <v>266</v>
      </c>
      <c r="G7" s="114" t="s">
        <v>12</v>
      </c>
      <c r="H7" s="27" t="s">
        <v>1037</v>
      </c>
      <c r="I7" s="46" t="s">
        <v>1039</v>
      </c>
    </row>
    <row r="8" spans="1:9" ht="63" x14ac:dyDescent="0.25">
      <c r="A8" s="132">
        <v>164</v>
      </c>
      <c r="B8" s="46">
        <v>4</v>
      </c>
      <c r="C8" s="4" t="s">
        <v>1629</v>
      </c>
      <c r="D8" s="113" t="s">
        <v>248</v>
      </c>
      <c r="E8" s="5" t="s">
        <v>249</v>
      </c>
      <c r="F8" s="4" t="s">
        <v>1641</v>
      </c>
      <c r="G8" s="114" t="s">
        <v>12</v>
      </c>
      <c r="H8" s="27" t="s">
        <v>1037</v>
      </c>
      <c r="I8" s="114" t="s">
        <v>1040</v>
      </c>
    </row>
    <row r="9" spans="1:9" ht="63" x14ac:dyDescent="0.25">
      <c r="A9" s="132">
        <v>165</v>
      </c>
      <c r="B9" s="46">
        <v>5</v>
      </c>
      <c r="C9" s="5" t="s">
        <v>1630</v>
      </c>
      <c r="D9" s="113" t="s">
        <v>250</v>
      </c>
      <c r="E9" s="4" t="s">
        <v>251</v>
      </c>
      <c r="F9" s="4" t="s">
        <v>252</v>
      </c>
      <c r="G9" s="114" t="s">
        <v>12</v>
      </c>
      <c r="H9" s="27" t="s">
        <v>1037</v>
      </c>
      <c r="I9" s="27" t="s">
        <v>1041</v>
      </c>
    </row>
    <row r="10" spans="1:9" ht="47.25" x14ac:dyDescent="0.25">
      <c r="A10" s="132">
        <v>166</v>
      </c>
      <c r="B10" s="46">
        <v>6</v>
      </c>
      <c r="C10" s="5" t="s">
        <v>1631</v>
      </c>
      <c r="D10" s="113" t="s">
        <v>255</v>
      </c>
      <c r="E10" s="4" t="s">
        <v>256</v>
      </c>
      <c r="F10" s="4" t="s">
        <v>1632</v>
      </c>
      <c r="G10" s="114" t="s">
        <v>12</v>
      </c>
      <c r="H10" s="27" t="s">
        <v>1037</v>
      </c>
      <c r="I10" s="46" t="s">
        <v>1042</v>
      </c>
    </row>
    <row r="11" spans="1:9" ht="63" x14ac:dyDescent="0.25">
      <c r="A11" s="132">
        <v>167</v>
      </c>
      <c r="B11" s="46">
        <v>7</v>
      </c>
      <c r="C11" s="5" t="s">
        <v>257</v>
      </c>
      <c r="D11" s="34" t="s">
        <v>258</v>
      </c>
      <c r="E11" s="5" t="s">
        <v>259</v>
      </c>
      <c r="F11" s="5" t="s">
        <v>260</v>
      </c>
      <c r="G11" s="114" t="s">
        <v>12</v>
      </c>
      <c r="H11" s="27" t="s">
        <v>1037</v>
      </c>
      <c r="I11" s="46" t="s">
        <v>1043</v>
      </c>
    </row>
    <row r="12" spans="1:9" ht="31.5" x14ac:dyDescent="0.25">
      <c r="A12" s="132">
        <v>168</v>
      </c>
      <c r="B12" s="46">
        <v>8</v>
      </c>
      <c r="C12" s="5" t="s">
        <v>240</v>
      </c>
      <c r="D12" s="34" t="s">
        <v>241</v>
      </c>
      <c r="E12" s="4" t="s">
        <v>242</v>
      </c>
      <c r="F12" s="5" t="s">
        <v>1633</v>
      </c>
      <c r="G12" s="114" t="s">
        <v>12</v>
      </c>
      <c r="H12" s="114" t="s">
        <v>523</v>
      </c>
      <c r="I12" s="46" t="s">
        <v>1044</v>
      </c>
    </row>
    <row r="13" spans="1:9" ht="63" x14ac:dyDescent="0.25">
      <c r="A13" s="132">
        <v>169</v>
      </c>
      <c r="B13" s="46">
        <v>9</v>
      </c>
      <c r="C13" s="4" t="s">
        <v>1634</v>
      </c>
      <c r="D13" s="113" t="s">
        <v>247</v>
      </c>
      <c r="E13" s="4" t="s">
        <v>246</v>
      </c>
      <c r="F13" s="4" t="s">
        <v>1635</v>
      </c>
      <c r="G13" s="114" t="s">
        <v>12</v>
      </c>
      <c r="H13" s="114" t="s">
        <v>523</v>
      </c>
      <c r="I13" s="27" t="s">
        <v>1045</v>
      </c>
    </row>
    <row r="14" spans="1:9" ht="78.75" x14ac:dyDescent="0.25">
      <c r="A14" s="132">
        <v>170</v>
      </c>
      <c r="B14" s="46">
        <v>10</v>
      </c>
      <c r="C14" s="4" t="s">
        <v>1636</v>
      </c>
      <c r="D14" s="113" t="s">
        <v>253</v>
      </c>
      <c r="E14" s="4" t="s">
        <v>246</v>
      </c>
      <c r="F14" s="4" t="s">
        <v>1642</v>
      </c>
      <c r="G14" s="114" t="s">
        <v>12</v>
      </c>
      <c r="H14" s="114" t="s">
        <v>523</v>
      </c>
      <c r="I14" s="114" t="s">
        <v>709</v>
      </c>
    </row>
    <row r="15" spans="1:9" ht="110.25" x14ac:dyDescent="0.25">
      <c r="A15" s="132">
        <v>171</v>
      </c>
      <c r="B15" s="46">
        <v>11</v>
      </c>
      <c r="C15" s="4" t="s">
        <v>1637</v>
      </c>
      <c r="D15" s="113" t="s">
        <v>254</v>
      </c>
      <c r="E15" s="4" t="s">
        <v>246</v>
      </c>
      <c r="F15" s="4" t="s">
        <v>1638</v>
      </c>
      <c r="G15" s="114" t="s">
        <v>12</v>
      </c>
      <c r="H15" s="114" t="s">
        <v>523</v>
      </c>
      <c r="I15" s="27" t="s">
        <v>1046</v>
      </c>
    </row>
    <row r="16" spans="1:9" ht="31.5" x14ac:dyDescent="0.25">
      <c r="A16" s="132">
        <v>172</v>
      </c>
      <c r="B16" s="46">
        <v>12</v>
      </c>
      <c r="C16" s="5" t="s">
        <v>267</v>
      </c>
      <c r="D16" s="34" t="s">
        <v>268</v>
      </c>
      <c r="E16" s="5" t="s">
        <v>1051</v>
      </c>
      <c r="F16" s="5" t="s">
        <v>1639</v>
      </c>
      <c r="G16" s="114" t="s">
        <v>12</v>
      </c>
      <c r="H16" s="114" t="s">
        <v>523</v>
      </c>
      <c r="I16" s="46" t="s">
        <v>1047</v>
      </c>
    </row>
    <row r="17" spans="1:9" ht="78.75" x14ac:dyDescent="0.25">
      <c r="A17" s="132">
        <v>173</v>
      </c>
      <c r="B17" s="46">
        <v>13</v>
      </c>
      <c r="C17" s="5" t="s">
        <v>269</v>
      </c>
      <c r="D17" s="40" t="s">
        <v>270</v>
      </c>
      <c r="E17" s="5" t="s">
        <v>1051</v>
      </c>
      <c r="F17" s="5" t="s">
        <v>1640</v>
      </c>
      <c r="G17" s="114" t="s">
        <v>12</v>
      </c>
      <c r="H17" s="114" t="s">
        <v>523</v>
      </c>
      <c r="I17" s="46" t="s">
        <v>1048</v>
      </c>
    </row>
    <row r="18" spans="1:9" ht="47.25" x14ac:dyDescent="0.25">
      <c r="A18" s="132">
        <v>174</v>
      </c>
      <c r="B18" s="46">
        <v>14</v>
      </c>
      <c r="C18" s="5" t="s">
        <v>271</v>
      </c>
      <c r="D18" s="40" t="s">
        <v>1644</v>
      </c>
      <c r="E18" s="5" t="s">
        <v>1051</v>
      </c>
      <c r="F18" s="5" t="s">
        <v>272</v>
      </c>
      <c r="G18" s="114" t="s">
        <v>12</v>
      </c>
      <c r="H18" s="114" t="s">
        <v>523</v>
      </c>
      <c r="I18" s="46" t="s">
        <v>1049</v>
      </c>
    </row>
    <row r="19" spans="1:9" ht="47.25" x14ac:dyDescent="0.25">
      <c r="A19" s="132">
        <v>175</v>
      </c>
      <c r="B19" s="46">
        <v>15</v>
      </c>
      <c r="C19" s="5" t="s">
        <v>243</v>
      </c>
      <c r="D19" s="34" t="s">
        <v>244</v>
      </c>
      <c r="E19" s="4" t="s">
        <v>242</v>
      </c>
      <c r="F19" s="5" t="s">
        <v>245</v>
      </c>
      <c r="G19" s="114" t="s">
        <v>12</v>
      </c>
      <c r="H19" s="114" t="s">
        <v>523</v>
      </c>
      <c r="I19" s="46" t="s">
        <v>1050</v>
      </c>
    </row>
  </sheetData>
  <mergeCells count="2">
    <mergeCell ref="A3:B3"/>
    <mergeCell ref="A1:I1"/>
  </mergeCells>
  <pageMargins left="0.25" right="0.25" top="0.75" bottom="0.75" header="0.3" footer="0.3"/>
  <pageSetup paperSize="9" scale="5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zoomScale="75" zoomScaleNormal="75" zoomScaleSheetLayoutView="75" workbookViewId="0">
      <selection activeCell="C10" sqref="C10"/>
    </sheetView>
  </sheetViews>
  <sheetFormatPr defaultRowHeight="18.75" x14ac:dyDescent="0.3"/>
  <cols>
    <col min="1" max="2" width="7.140625" style="66" customWidth="1"/>
    <col min="3" max="3" width="50.85546875" style="88" customWidth="1"/>
    <col min="4" max="4" width="20.42578125" style="138" customWidth="1"/>
    <col min="5" max="5" width="43.42578125" style="88" customWidth="1"/>
    <col min="6" max="6" width="46.28515625" style="88" customWidth="1"/>
    <col min="7" max="7" width="18.5703125" style="66" customWidth="1"/>
    <col min="8" max="8" width="24.28515625" style="66" customWidth="1"/>
    <col min="9" max="9" width="23.28515625" style="66" customWidth="1"/>
    <col min="10" max="16384" width="9.140625" style="66"/>
  </cols>
  <sheetData>
    <row r="1" spans="1:9" x14ac:dyDescent="0.3">
      <c r="A1" s="160" t="s">
        <v>1677</v>
      </c>
      <c r="B1" s="160"/>
      <c r="C1" s="160"/>
      <c r="D1" s="160"/>
      <c r="E1" s="160"/>
      <c r="F1" s="160"/>
      <c r="G1" s="160"/>
      <c r="H1" s="160"/>
      <c r="I1" s="160"/>
    </row>
    <row r="3" spans="1:9" ht="72.75" customHeight="1" x14ac:dyDescent="0.3">
      <c r="A3" s="192" t="s">
        <v>0</v>
      </c>
      <c r="B3" s="193"/>
      <c r="C3" s="78" t="s">
        <v>6</v>
      </c>
      <c r="D3" s="82" t="s">
        <v>1</v>
      </c>
      <c r="E3" s="78" t="s">
        <v>5</v>
      </c>
      <c r="F3" s="78" t="s">
        <v>7</v>
      </c>
      <c r="G3" s="78" t="s">
        <v>2</v>
      </c>
      <c r="H3" s="78" t="s">
        <v>3</v>
      </c>
      <c r="I3" s="77" t="s">
        <v>4</v>
      </c>
    </row>
    <row r="4" spans="1:9" s="89" customFormat="1" x14ac:dyDescent="0.3">
      <c r="A4" s="67">
        <v>1</v>
      </c>
      <c r="B4" s="67">
        <v>2</v>
      </c>
      <c r="C4" s="67">
        <v>3</v>
      </c>
      <c r="D4" s="137">
        <v>4</v>
      </c>
      <c r="E4" s="67">
        <v>5</v>
      </c>
      <c r="F4" s="67">
        <v>6</v>
      </c>
      <c r="G4" s="67">
        <v>7</v>
      </c>
      <c r="H4" s="67">
        <v>8</v>
      </c>
      <c r="I4" s="67">
        <v>9</v>
      </c>
    </row>
    <row r="5" spans="1:9" ht="94.5" x14ac:dyDescent="0.3">
      <c r="A5" s="133">
        <v>176</v>
      </c>
      <c r="B5" s="27">
        <v>1</v>
      </c>
      <c r="C5" s="4" t="s">
        <v>1645</v>
      </c>
      <c r="D5" s="40" t="s">
        <v>890</v>
      </c>
      <c r="E5" s="5" t="s">
        <v>37</v>
      </c>
      <c r="F5" s="5" t="s">
        <v>1646</v>
      </c>
      <c r="G5" s="27" t="s">
        <v>12</v>
      </c>
      <c r="H5" s="27" t="s">
        <v>21</v>
      </c>
      <c r="I5" s="27" t="s">
        <v>1647</v>
      </c>
    </row>
    <row r="6" spans="1:9" ht="47.25" x14ac:dyDescent="0.3">
      <c r="A6" s="125">
        <v>177</v>
      </c>
      <c r="B6" s="27">
        <v>2</v>
      </c>
      <c r="C6" s="5" t="s">
        <v>1648</v>
      </c>
      <c r="D6" s="40" t="s">
        <v>894</v>
      </c>
      <c r="E6" s="5" t="s">
        <v>895</v>
      </c>
      <c r="F6" s="5" t="s">
        <v>1649</v>
      </c>
      <c r="G6" s="27" t="s">
        <v>12</v>
      </c>
      <c r="H6" s="27" t="s">
        <v>21</v>
      </c>
      <c r="I6" s="27" t="s">
        <v>1650</v>
      </c>
    </row>
    <row r="7" spans="1:9" ht="47.25" x14ac:dyDescent="0.3">
      <c r="A7" s="133">
        <v>178</v>
      </c>
      <c r="B7" s="27">
        <v>3</v>
      </c>
      <c r="C7" s="5" t="s">
        <v>1651</v>
      </c>
      <c r="D7" s="40" t="s">
        <v>888</v>
      </c>
      <c r="E7" s="5" t="s">
        <v>883</v>
      </c>
      <c r="F7" s="5" t="s">
        <v>1652</v>
      </c>
      <c r="G7" s="27" t="s">
        <v>12</v>
      </c>
      <c r="H7" s="27" t="s">
        <v>21</v>
      </c>
      <c r="I7" s="27" t="s">
        <v>1052</v>
      </c>
    </row>
    <row r="8" spans="1:9" ht="47.25" x14ac:dyDescent="0.3">
      <c r="A8" s="125">
        <v>179</v>
      </c>
      <c r="B8" s="27">
        <v>4</v>
      </c>
      <c r="C8" s="4" t="s">
        <v>1653</v>
      </c>
      <c r="D8" s="40" t="s">
        <v>889</v>
      </c>
      <c r="E8" s="5" t="s">
        <v>883</v>
      </c>
      <c r="F8" s="5" t="s">
        <v>1654</v>
      </c>
      <c r="G8" s="27" t="s">
        <v>12</v>
      </c>
      <c r="H8" s="27" t="s">
        <v>21</v>
      </c>
      <c r="I8" s="27" t="s">
        <v>1053</v>
      </c>
    </row>
    <row r="9" spans="1:9" ht="31.5" x14ac:dyDescent="0.3">
      <c r="A9" s="133">
        <v>180</v>
      </c>
      <c r="B9" s="27">
        <v>5</v>
      </c>
      <c r="C9" s="4" t="s">
        <v>1655</v>
      </c>
      <c r="D9" s="40" t="s">
        <v>891</v>
      </c>
      <c r="E9" s="5" t="s">
        <v>37</v>
      </c>
      <c r="F9" s="5" t="s">
        <v>1656</v>
      </c>
      <c r="G9" s="27" t="s">
        <v>12</v>
      </c>
      <c r="H9" s="27" t="s">
        <v>21</v>
      </c>
      <c r="I9" s="27" t="s">
        <v>1054</v>
      </c>
    </row>
    <row r="10" spans="1:9" ht="47.25" x14ac:dyDescent="0.3">
      <c r="A10" s="125">
        <v>181</v>
      </c>
      <c r="B10" s="27">
        <v>6</v>
      </c>
      <c r="C10" s="5" t="s">
        <v>1657</v>
      </c>
      <c r="D10" s="40" t="s">
        <v>892</v>
      </c>
      <c r="E10" s="5" t="s">
        <v>37</v>
      </c>
      <c r="F10" s="5" t="s">
        <v>893</v>
      </c>
      <c r="G10" s="27" t="s">
        <v>13</v>
      </c>
      <c r="H10" s="27" t="s">
        <v>21</v>
      </c>
      <c r="I10" s="27" t="s">
        <v>1055</v>
      </c>
    </row>
    <row r="11" spans="1:9" ht="47.25" x14ac:dyDescent="0.3">
      <c r="A11" s="133">
        <v>182</v>
      </c>
      <c r="B11" s="27">
        <v>7</v>
      </c>
      <c r="C11" s="5" t="s">
        <v>1658</v>
      </c>
      <c r="D11" s="40" t="s">
        <v>898</v>
      </c>
      <c r="E11" s="5" t="s">
        <v>899</v>
      </c>
      <c r="F11" s="5" t="s">
        <v>1659</v>
      </c>
      <c r="G11" s="27" t="s">
        <v>12</v>
      </c>
      <c r="H11" s="27" t="s">
        <v>21</v>
      </c>
      <c r="I11" s="27" t="s">
        <v>1056</v>
      </c>
    </row>
    <row r="12" spans="1:9" ht="78.75" x14ac:dyDescent="0.3">
      <c r="A12" s="125">
        <v>183</v>
      </c>
      <c r="B12" s="27">
        <v>8</v>
      </c>
      <c r="C12" s="5" t="s">
        <v>1660</v>
      </c>
      <c r="D12" s="40" t="s">
        <v>1678</v>
      </c>
      <c r="E12" s="5" t="s">
        <v>887</v>
      </c>
      <c r="F12" s="5" t="s">
        <v>1661</v>
      </c>
      <c r="G12" s="27" t="s">
        <v>12</v>
      </c>
      <c r="H12" s="27" t="s">
        <v>13</v>
      </c>
      <c r="I12" s="27" t="s">
        <v>1057</v>
      </c>
    </row>
    <row r="13" spans="1:9" ht="47.25" x14ac:dyDescent="0.3">
      <c r="A13" s="133">
        <v>184</v>
      </c>
      <c r="B13" s="27">
        <v>9</v>
      </c>
      <c r="C13" s="5" t="s">
        <v>1662</v>
      </c>
      <c r="D13" s="40" t="s">
        <v>882</v>
      </c>
      <c r="E13" s="5" t="s">
        <v>883</v>
      </c>
      <c r="F13" s="5" t="s">
        <v>1663</v>
      </c>
      <c r="G13" s="27" t="s">
        <v>12</v>
      </c>
      <c r="H13" s="27" t="s">
        <v>13</v>
      </c>
      <c r="I13" s="27" t="s">
        <v>1664</v>
      </c>
    </row>
    <row r="14" spans="1:9" ht="31.5" x14ac:dyDescent="0.3">
      <c r="A14" s="125">
        <v>185</v>
      </c>
      <c r="B14" s="27">
        <v>10</v>
      </c>
      <c r="C14" s="5" t="s">
        <v>1665</v>
      </c>
      <c r="D14" s="40" t="s">
        <v>884</v>
      </c>
      <c r="E14" s="5" t="s">
        <v>37</v>
      </c>
      <c r="F14" s="5" t="s">
        <v>1666</v>
      </c>
      <c r="G14" s="27" t="s">
        <v>12</v>
      </c>
      <c r="H14" s="27" t="s">
        <v>13</v>
      </c>
      <c r="I14" s="27" t="s">
        <v>1058</v>
      </c>
    </row>
    <row r="15" spans="1:9" ht="31.5" x14ac:dyDescent="0.3">
      <c r="A15" s="133">
        <v>186</v>
      </c>
      <c r="B15" s="27">
        <v>11</v>
      </c>
      <c r="C15" s="5" t="s">
        <v>1667</v>
      </c>
      <c r="D15" s="40" t="s">
        <v>885</v>
      </c>
      <c r="E15" s="5" t="s">
        <v>37</v>
      </c>
      <c r="F15" s="5" t="s">
        <v>1668</v>
      </c>
      <c r="G15" s="27" t="s">
        <v>12</v>
      </c>
      <c r="H15" s="27" t="s">
        <v>13</v>
      </c>
      <c r="I15" s="27" t="s">
        <v>1059</v>
      </c>
    </row>
    <row r="16" spans="1:9" ht="47.25" x14ac:dyDescent="0.3">
      <c r="A16" s="125">
        <v>187</v>
      </c>
      <c r="B16" s="27">
        <v>12</v>
      </c>
      <c r="C16" s="5" t="s">
        <v>1669</v>
      </c>
      <c r="D16" s="40" t="s">
        <v>886</v>
      </c>
      <c r="E16" s="5" t="s">
        <v>37</v>
      </c>
      <c r="F16" s="5" t="s">
        <v>1670</v>
      </c>
      <c r="G16" s="27" t="s">
        <v>12</v>
      </c>
      <c r="H16" s="27" t="s">
        <v>13</v>
      </c>
      <c r="I16" s="27" t="s">
        <v>1671</v>
      </c>
    </row>
    <row r="17" spans="1:9" ht="47.25" x14ac:dyDescent="0.3">
      <c r="A17" s="133">
        <v>188</v>
      </c>
      <c r="B17" s="27">
        <v>13</v>
      </c>
      <c r="C17" s="5" t="s">
        <v>1672</v>
      </c>
      <c r="D17" s="40" t="s">
        <v>896</v>
      </c>
      <c r="E17" s="5" t="s">
        <v>897</v>
      </c>
      <c r="F17" s="5" t="s">
        <v>1673</v>
      </c>
      <c r="G17" s="27" t="s">
        <v>12</v>
      </c>
      <c r="H17" s="27" t="s">
        <v>13</v>
      </c>
      <c r="I17" s="27" t="s">
        <v>1060</v>
      </c>
    </row>
    <row r="18" spans="1:9" ht="31.5" x14ac:dyDescent="0.3">
      <c r="A18" s="125">
        <v>189</v>
      </c>
      <c r="B18" s="27">
        <v>14</v>
      </c>
      <c r="C18" s="5" t="s">
        <v>1674</v>
      </c>
      <c r="D18" s="40" t="s">
        <v>1679</v>
      </c>
      <c r="E18" s="5" t="s">
        <v>1675</v>
      </c>
      <c r="F18" s="5" t="s">
        <v>1676</v>
      </c>
      <c r="G18" s="27" t="s">
        <v>12</v>
      </c>
      <c r="H18" s="27" t="s">
        <v>13</v>
      </c>
      <c r="I18" s="27" t="s">
        <v>1061</v>
      </c>
    </row>
  </sheetData>
  <mergeCells count="2">
    <mergeCell ref="A1:I1"/>
    <mergeCell ref="A3:B3"/>
  </mergeCells>
  <pageMargins left="0.25" right="0.25" top="0.75" bottom="0.75" header="0.3" footer="0.3"/>
  <pageSetup paperSize="9" scale="4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="75" zoomScaleNormal="75" zoomScaleSheetLayoutView="100" workbookViewId="0">
      <selection activeCell="E26" sqref="E26"/>
    </sheetView>
  </sheetViews>
  <sheetFormatPr defaultRowHeight="15" x14ac:dyDescent="0.25"/>
  <cols>
    <col min="1" max="1" width="6.42578125" style="24" customWidth="1"/>
    <col min="2" max="2" width="6.85546875" style="24" customWidth="1"/>
    <col min="3" max="3" width="40.7109375" style="6" customWidth="1"/>
    <col min="4" max="4" width="18" style="15" customWidth="1"/>
    <col min="5" max="5" width="59.85546875" style="24" customWidth="1"/>
    <col min="6" max="6" width="51.28515625" style="24" customWidth="1"/>
    <col min="7" max="7" width="17" style="24" customWidth="1"/>
    <col min="8" max="8" width="21.5703125" style="24" customWidth="1"/>
    <col min="9" max="9" width="24.28515625" style="15" customWidth="1"/>
    <col min="10" max="16384" width="9.140625" style="24"/>
  </cols>
  <sheetData>
    <row r="1" spans="1:9" ht="18.75" x14ac:dyDescent="0.3">
      <c r="A1" s="160" t="s">
        <v>1737</v>
      </c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A2" s="1"/>
      <c r="B2" s="1"/>
      <c r="C2" s="90"/>
      <c r="D2" s="61"/>
      <c r="E2" s="1"/>
      <c r="F2" s="1"/>
      <c r="G2" s="1"/>
      <c r="H2" s="1"/>
      <c r="I2" s="61"/>
    </row>
    <row r="3" spans="1:9" ht="72.75" customHeight="1" x14ac:dyDescent="0.25">
      <c r="A3" s="194" t="s">
        <v>0</v>
      </c>
      <c r="B3" s="195"/>
      <c r="C3" s="73" t="s">
        <v>6</v>
      </c>
      <c r="D3" s="35" t="s">
        <v>1</v>
      </c>
      <c r="E3" s="73" t="s">
        <v>5</v>
      </c>
      <c r="F3" s="73" t="s">
        <v>663</v>
      </c>
      <c r="G3" s="73" t="s">
        <v>2</v>
      </c>
      <c r="H3" s="73" t="s">
        <v>3</v>
      </c>
      <c r="I3" s="35" t="s">
        <v>4</v>
      </c>
    </row>
    <row r="4" spans="1:9" ht="15.75" x14ac:dyDescent="0.25">
      <c r="A4" s="26">
        <v>1</v>
      </c>
      <c r="B4" s="140">
        <v>2</v>
      </c>
      <c r="C4" s="140">
        <v>3</v>
      </c>
      <c r="D4" s="141" t="s">
        <v>1735</v>
      </c>
      <c r="E4" s="140">
        <v>5</v>
      </c>
      <c r="F4" s="140">
        <v>6</v>
      </c>
      <c r="G4" s="140">
        <v>7</v>
      </c>
      <c r="H4" s="140">
        <v>8</v>
      </c>
      <c r="I4" s="141" t="s">
        <v>1736</v>
      </c>
    </row>
    <row r="5" spans="1:9" ht="94.5" x14ac:dyDescent="0.25">
      <c r="A5" s="180">
        <v>190</v>
      </c>
      <c r="B5" s="175">
        <v>1</v>
      </c>
      <c r="C5" s="177" t="s">
        <v>1680</v>
      </c>
      <c r="D5" s="178" t="s">
        <v>666</v>
      </c>
      <c r="E5" s="5" t="s">
        <v>1681</v>
      </c>
      <c r="F5" s="5" t="s">
        <v>1682</v>
      </c>
      <c r="G5" s="175" t="s">
        <v>12</v>
      </c>
      <c r="H5" s="175" t="s">
        <v>21</v>
      </c>
      <c r="I5" s="175" t="s">
        <v>1062</v>
      </c>
    </row>
    <row r="6" spans="1:9" ht="78.75" x14ac:dyDescent="0.25">
      <c r="A6" s="196"/>
      <c r="B6" s="175"/>
      <c r="C6" s="177"/>
      <c r="D6" s="178"/>
      <c r="E6" s="5" t="s">
        <v>1683</v>
      </c>
      <c r="F6" s="5" t="s">
        <v>1684</v>
      </c>
      <c r="G6" s="175"/>
      <c r="H6" s="175"/>
      <c r="I6" s="175"/>
    </row>
    <row r="7" spans="1:9" ht="94.5" x14ac:dyDescent="0.25">
      <c r="A7" s="181"/>
      <c r="B7" s="175"/>
      <c r="C7" s="177"/>
      <c r="D7" s="178"/>
      <c r="E7" s="5" t="s">
        <v>1685</v>
      </c>
      <c r="F7" s="5" t="s">
        <v>1686</v>
      </c>
      <c r="G7" s="175"/>
      <c r="H7" s="175"/>
      <c r="I7" s="175"/>
    </row>
    <row r="8" spans="1:9" ht="78.75" x14ac:dyDescent="0.25">
      <c r="A8" s="133">
        <v>191</v>
      </c>
      <c r="B8" s="27">
        <v>2</v>
      </c>
      <c r="C8" s="5" t="s">
        <v>1687</v>
      </c>
      <c r="D8" s="40" t="s">
        <v>667</v>
      </c>
      <c r="E8" s="5" t="s">
        <v>668</v>
      </c>
      <c r="F8" s="5" t="s">
        <v>1688</v>
      </c>
      <c r="G8" s="27" t="s">
        <v>12</v>
      </c>
      <c r="H8" s="27" t="s">
        <v>21</v>
      </c>
      <c r="I8" s="27" t="s">
        <v>1063</v>
      </c>
    </row>
    <row r="9" spans="1:9" ht="94.5" x14ac:dyDescent="0.25">
      <c r="A9" s="133">
        <v>192</v>
      </c>
      <c r="B9" s="27">
        <v>3</v>
      </c>
      <c r="C9" s="5" t="s">
        <v>1689</v>
      </c>
      <c r="D9" s="40" t="s">
        <v>669</v>
      </c>
      <c r="E9" s="5" t="s">
        <v>1690</v>
      </c>
      <c r="F9" s="5" t="s">
        <v>670</v>
      </c>
      <c r="G9" s="27" t="s">
        <v>12</v>
      </c>
      <c r="H9" s="27" t="s">
        <v>21</v>
      </c>
      <c r="I9" s="27" t="s">
        <v>1064</v>
      </c>
    </row>
    <row r="10" spans="1:9" ht="110.25" x14ac:dyDescent="0.25">
      <c r="A10" s="139">
        <v>193</v>
      </c>
      <c r="B10" s="27">
        <v>4</v>
      </c>
      <c r="C10" s="5" t="s">
        <v>1691</v>
      </c>
      <c r="D10" s="40" t="s">
        <v>679</v>
      </c>
      <c r="E10" s="5" t="s">
        <v>680</v>
      </c>
      <c r="F10" s="4" t="s">
        <v>1692</v>
      </c>
      <c r="G10" s="27" t="s">
        <v>12</v>
      </c>
      <c r="H10" s="27" t="s">
        <v>21</v>
      </c>
      <c r="I10" s="27" t="s">
        <v>1065</v>
      </c>
    </row>
    <row r="11" spans="1:9" ht="236.25" x14ac:dyDescent="0.25">
      <c r="A11" s="139">
        <v>194</v>
      </c>
      <c r="B11" s="27">
        <v>5</v>
      </c>
      <c r="C11" s="5" t="s">
        <v>664</v>
      </c>
      <c r="D11" s="40" t="s">
        <v>665</v>
      </c>
      <c r="E11" s="5" t="s">
        <v>1693</v>
      </c>
      <c r="F11" s="5" t="s">
        <v>1694</v>
      </c>
      <c r="G11" s="27" t="s">
        <v>12</v>
      </c>
      <c r="H11" s="27" t="s">
        <v>21</v>
      </c>
      <c r="I11" s="27" t="s">
        <v>1066</v>
      </c>
    </row>
    <row r="12" spans="1:9" ht="173.25" x14ac:dyDescent="0.25">
      <c r="A12" s="139">
        <v>195</v>
      </c>
      <c r="B12" s="27">
        <v>6</v>
      </c>
      <c r="C12" s="5" t="s">
        <v>1695</v>
      </c>
      <c r="D12" s="40" t="s">
        <v>671</v>
      </c>
      <c r="E12" s="5" t="s">
        <v>1696</v>
      </c>
      <c r="F12" s="5" t="s">
        <v>1697</v>
      </c>
      <c r="G12" s="27" t="s">
        <v>12</v>
      </c>
      <c r="H12" s="27" t="s">
        <v>21</v>
      </c>
      <c r="I12" s="27" t="s">
        <v>1067</v>
      </c>
    </row>
    <row r="13" spans="1:9" ht="47.25" x14ac:dyDescent="0.25">
      <c r="A13" s="139">
        <v>196</v>
      </c>
      <c r="B13" s="27">
        <v>7</v>
      </c>
      <c r="C13" s="5" t="s">
        <v>1698</v>
      </c>
      <c r="D13" s="40" t="s">
        <v>697</v>
      </c>
      <c r="E13" s="5" t="s">
        <v>690</v>
      </c>
      <c r="F13" s="5" t="s">
        <v>1699</v>
      </c>
      <c r="G13" s="27" t="s">
        <v>12</v>
      </c>
      <c r="H13" s="27" t="s">
        <v>21</v>
      </c>
      <c r="I13" s="27" t="s">
        <v>1068</v>
      </c>
    </row>
    <row r="14" spans="1:9" ht="78.75" x14ac:dyDescent="0.25">
      <c r="A14" s="139">
        <v>197</v>
      </c>
      <c r="B14" s="27">
        <v>8</v>
      </c>
      <c r="C14" s="5" t="s">
        <v>1700</v>
      </c>
      <c r="D14" s="40" t="s">
        <v>698</v>
      </c>
      <c r="E14" s="5" t="s">
        <v>690</v>
      </c>
      <c r="F14" s="5" t="s">
        <v>1701</v>
      </c>
      <c r="G14" s="27" t="s">
        <v>12</v>
      </c>
      <c r="H14" s="27" t="s">
        <v>21</v>
      </c>
      <c r="I14" s="27" t="s">
        <v>1069</v>
      </c>
    </row>
    <row r="15" spans="1:9" ht="47.25" x14ac:dyDescent="0.25">
      <c r="A15" s="139">
        <v>198</v>
      </c>
      <c r="B15" s="27">
        <v>9</v>
      </c>
      <c r="C15" s="5" t="s">
        <v>1702</v>
      </c>
      <c r="D15" s="40" t="s">
        <v>683</v>
      </c>
      <c r="E15" s="5" t="s">
        <v>1703</v>
      </c>
      <c r="F15" s="5" t="s">
        <v>1704</v>
      </c>
      <c r="G15" s="27" t="s">
        <v>12</v>
      </c>
      <c r="H15" s="27" t="s">
        <v>13</v>
      </c>
      <c r="I15" s="27" t="s">
        <v>1070</v>
      </c>
    </row>
    <row r="16" spans="1:9" ht="31.5" x14ac:dyDescent="0.25">
      <c r="A16" s="139">
        <v>199</v>
      </c>
      <c r="B16" s="27">
        <v>10</v>
      </c>
      <c r="C16" s="5" t="s">
        <v>1705</v>
      </c>
      <c r="D16" s="40" t="s">
        <v>689</v>
      </c>
      <c r="E16" s="5" t="s">
        <v>690</v>
      </c>
      <c r="F16" s="5" t="s">
        <v>1706</v>
      </c>
      <c r="G16" s="27" t="s">
        <v>12</v>
      </c>
      <c r="H16" s="27" t="s">
        <v>13</v>
      </c>
      <c r="I16" s="27" t="s">
        <v>842</v>
      </c>
    </row>
    <row r="17" spans="1:9" ht="47.25" x14ac:dyDescent="0.25">
      <c r="A17" s="139">
        <v>200</v>
      </c>
      <c r="B17" s="27">
        <v>11</v>
      </c>
      <c r="C17" s="5" t="s">
        <v>1707</v>
      </c>
      <c r="D17" s="40" t="s">
        <v>691</v>
      </c>
      <c r="E17" s="5" t="s">
        <v>690</v>
      </c>
      <c r="F17" s="5" t="s">
        <v>1708</v>
      </c>
      <c r="G17" s="27" t="s">
        <v>12</v>
      </c>
      <c r="H17" s="27" t="s">
        <v>13</v>
      </c>
      <c r="I17" s="27" t="s">
        <v>1071</v>
      </c>
    </row>
    <row r="18" spans="1:9" ht="31.5" x14ac:dyDescent="0.25">
      <c r="A18" s="139">
        <v>201</v>
      </c>
      <c r="B18" s="27">
        <v>12</v>
      </c>
      <c r="C18" s="5" t="s">
        <v>1709</v>
      </c>
      <c r="D18" s="40" t="s">
        <v>692</v>
      </c>
      <c r="E18" s="5" t="s">
        <v>690</v>
      </c>
      <c r="F18" s="5" t="s">
        <v>1710</v>
      </c>
      <c r="G18" s="27" t="s">
        <v>12</v>
      </c>
      <c r="H18" s="27" t="s">
        <v>13</v>
      </c>
      <c r="I18" s="27" t="s">
        <v>1072</v>
      </c>
    </row>
    <row r="19" spans="1:9" ht="47.25" x14ac:dyDescent="0.25">
      <c r="A19" s="139">
        <v>202</v>
      </c>
      <c r="B19" s="27">
        <v>13</v>
      </c>
      <c r="C19" s="5" t="s">
        <v>1711</v>
      </c>
      <c r="D19" s="40" t="s">
        <v>672</v>
      </c>
      <c r="E19" s="5" t="s">
        <v>673</v>
      </c>
      <c r="F19" s="5" t="s">
        <v>674</v>
      </c>
      <c r="G19" s="27" t="s">
        <v>12</v>
      </c>
      <c r="H19" s="27" t="s">
        <v>13</v>
      </c>
      <c r="I19" s="27" t="s">
        <v>1073</v>
      </c>
    </row>
    <row r="20" spans="1:9" ht="47.25" x14ac:dyDescent="0.25">
      <c r="A20" s="139">
        <v>203</v>
      </c>
      <c r="B20" s="27">
        <v>14</v>
      </c>
      <c r="C20" s="5" t="s">
        <v>1712</v>
      </c>
      <c r="D20" s="40" t="s">
        <v>675</v>
      </c>
      <c r="E20" s="5" t="s">
        <v>676</v>
      </c>
      <c r="F20" s="5" t="s">
        <v>677</v>
      </c>
      <c r="G20" s="27" t="s">
        <v>12</v>
      </c>
      <c r="H20" s="27" t="s">
        <v>13</v>
      </c>
      <c r="I20" s="27" t="s">
        <v>1074</v>
      </c>
    </row>
    <row r="21" spans="1:9" ht="31.5" x14ac:dyDescent="0.25">
      <c r="A21" s="139">
        <v>204</v>
      </c>
      <c r="B21" s="27">
        <v>15</v>
      </c>
      <c r="C21" s="5" t="s">
        <v>1713</v>
      </c>
      <c r="D21" s="40" t="s">
        <v>1731</v>
      </c>
      <c r="E21" s="5" t="s">
        <v>678</v>
      </c>
      <c r="F21" s="5" t="s">
        <v>1714</v>
      </c>
      <c r="G21" s="27" t="s">
        <v>12</v>
      </c>
      <c r="H21" s="27" t="s">
        <v>13</v>
      </c>
      <c r="I21" s="27" t="s">
        <v>1075</v>
      </c>
    </row>
    <row r="22" spans="1:9" ht="47.25" x14ac:dyDescent="0.25">
      <c r="A22" s="139">
        <v>205</v>
      </c>
      <c r="B22" s="27">
        <v>16</v>
      </c>
      <c r="C22" s="5" t="s">
        <v>1734</v>
      </c>
      <c r="D22" s="40" t="s">
        <v>681</v>
      </c>
      <c r="E22" s="5" t="s">
        <v>682</v>
      </c>
      <c r="F22" s="5" t="s">
        <v>1715</v>
      </c>
      <c r="G22" s="27" t="s">
        <v>12</v>
      </c>
      <c r="H22" s="27" t="s">
        <v>13</v>
      </c>
      <c r="I22" s="27" t="s">
        <v>1076</v>
      </c>
    </row>
    <row r="23" spans="1:9" ht="47.25" x14ac:dyDescent="0.25">
      <c r="A23" s="139">
        <v>206</v>
      </c>
      <c r="B23" s="27">
        <v>17</v>
      </c>
      <c r="C23" s="5" t="s">
        <v>1716</v>
      </c>
      <c r="D23" s="40" t="s">
        <v>684</v>
      </c>
      <c r="E23" s="5" t="s">
        <v>685</v>
      </c>
      <c r="F23" s="5" t="s">
        <v>1717</v>
      </c>
      <c r="G23" s="27" t="s">
        <v>12</v>
      </c>
      <c r="H23" s="27" t="s">
        <v>13</v>
      </c>
      <c r="I23" s="27" t="s">
        <v>1077</v>
      </c>
    </row>
    <row r="24" spans="1:9" ht="47.25" x14ac:dyDescent="0.25">
      <c r="A24" s="139">
        <v>207</v>
      </c>
      <c r="B24" s="27">
        <v>18</v>
      </c>
      <c r="C24" s="5" t="s">
        <v>1718</v>
      </c>
      <c r="D24" s="40" t="s">
        <v>686</v>
      </c>
      <c r="E24" s="5" t="s">
        <v>687</v>
      </c>
      <c r="F24" s="5" t="s">
        <v>1719</v>
      </c>
      <c r="G24" s="27" t="s">
        <v>12</v>
      </c>
      <c r="H24" s="27" t="s">
        <v>13</v>
      </c>
      <c r="I24" s="27" t="s">
        <v>1078</v>
      </c>
    </row>
    <row r="25" spans="1:9" ht="31.5" x14ac:dyDescent="0.25">
      <c r="A25" s="139">
        <v>208</v>
      </c>
      <c r="B25" s="27">
        <v>19</v>
      </c>
      <c r="C25" s="5" t="s">
        <v>1720</v>
      </c>
      <c r="D25" s="40" t="s">
        <v>1732</v>
      </c>
      <c r="E25" s="5" t="s">
        <v>688</v>
      </c>
      <c r="F25" s="5" t="s">
        <v>1721</v>
      </c>
      <c r="G25" s="27" t="s">
        <v>12</v>
      </c>
      <c r="H25" s="27" t="s">
        <v>13</v>
      </c>
      <c r="I25" s="27" t="s">
        <v>1079</v>
      </c>
    </row>
    <row r="26" spans="1:9" ht="31.5" x14ac:dyDescent="0.25">
      <c r="A26" s="139">
        <v>209</v>
      </c>
      <c r="B26" s="27">
        <v>20</v>
      </c>
      <c r="C26" s="5" t="s">
        <v>1722</v>
      </c>
      <c r="D26" s="40" t="s">
        <v>693</v>
      </c>
      <c r="E26" s="5" t="s">
        <v>690</v>
      </c>
      <c r="F26" s="5" t="s">
        <v>1723</v>
      </c>
      <c r="G26" s="27" t="s">
        <v>12</v>
      </c>
      <c r="H26" s="27" t="s">
        <v>13</v>
      </c>
      <c r="I26" s="27" t="s">
        <v>1080</v>
      </c>
    </row>
    <row r="27" spans="1:9" ht="31.5" x14ac:dyDescent="0.25">
      <c r="A27" s="139">
        <v>210</v>
      </c>
      <c r="B27" s="27">
        <v>21</v>
      </c>
      <c r="C27" s="5" t="s">
        <v>1724</v>
      </c>
      <c r="D27" s="40" t="s">
        <v>694</v>
      </c>
      <c r="E27" s="5" t="s">
        <v>690</v>
      </c>
      <c r="F27" s="5" t="s">
        <v>1725</v>
      </c>
      <c r="G27" s="27" t="s">
        <v>12</v>
      </c>
      <c r="H27" s="27" t="s">
        <v>13</v>
      </c>
      <c r="I27" s="27" t="s">
        <v>1081</v>
      </c>
    </row>
    <row r="28" spans="1:9" ht="31.5" x14ac:dyDescent="0.25">
      <c r="A28" s="139">
        <v>211</v>
      </c>
      <c r="B28" s="27">
        <v>22</v>
      </c>
      <c r="C28" s="5" t="s">
        <v>1726</v>
      </c>
      <c r="D28" s="40" t="s">
        <v>695</v>
      </c>
      <c r="E28" s="5" t="s">
        <v>696</v>
      </c>
      <c r="F28" s="5" t="s">
        <v>1727</v>
      </c>
      <c r="G28" s="27" t="s">
        <v>12</v>
      </c>
      <c r="H28" s="27" t="s">
        <v>13</v>
      </c>
      <c r="I28" s="27" t="s">
        <v>1082</v>
      </c>
    </row>
    <row r="29" spans="1:9" ht="47.25" x14ac:dyDescent="0.25">
      <c r="A29" s="139">
        <v>212</v>
      </c>
      <c r="B29" s="27">
        <v>23</v>
      </c>
      <c r="C29" s="5" t="s">
        <v>1728</v>
      </c>
      <c r="D29" s="40" t="s">
        <v>1733</v>
      </c>
      <c r="E29" s="5" t="s">
        <v>1729</v>
      </c>
      <c r="F29" s="5" t="s">
        <v>1730</v>
      </c>
      <c r="G29" s="27" t="s">
        <v>12</v>
      </c>
      <c r="H29" s="27" t="s">
        <v>13</v>
      </c>
      <c r="I29" s="27" t="s">
        <v>1083</v>
      </c>
    </row>
  </sheetData>
  <mergeCells count="9">
    <mergeCell ref="A1:I1"/>
    <mergeCell ref="A3:B3"/>
    <mergeCell ref="B5:B7"/>
    <mergeCell ref="C5:C7"/>
    <mergeCell ref="D5:D7"/>
    <mergeCell ref="G5:G7"/>
    <mergeCell ref="H5:H7"/>
    <mergeCell ref="I5:I7"/>
    <mergeCell ref="A5:A7"/>
  </mergeCells>
  <pageMargins left="0.25" right="0.25" top="0.75" bottom="0.75" header="0.3" footer="0.3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zoomScale="90" zoomScaleNormal="90" zoomScaleSheetLayoutView="87" workbookViewId="0">
      <selection activeCell="L51" sqref="L51"/>
    </sheetView>
  </sheetViews>
  <sheetFormatPr defaultColWidth="8.85546875" defaultRowHeight="15" x14ac:dyDescent="0.25"/>
  <cols>
    <col min="1" max="1" width="6.42578125" style="144" customWidth="1"/>
    <col min="2" max="2" width="6.42578125" style="103" customWidth="1"/>
    <col min="3" max="3" width="35.28515625" style="103" customWidth="1"/>
    <col min="4" max="4" width="16.28515625" style="143" customWidth="1"/>
    <col min="5" max="5" width="55.5703125" style="103" customWidth="1"/>
    <col min="6" max="6" width="41" style="103" customWidth="1"/>
    <col min="7" max="7" width="16.5703125" style="104" customWidth="1"/>
    <col min="8" max="8" width="23.85546875" style="104" customWidth="1"/>
    <col min="9" max="9" width="24.42578125" style="104" customWidth="1"/>
    <col min="10" max="16384" width="8.85546875" style="103"/>
  </cols>
  <sheetData>
    <row r="1" spans="1:9" ht="18.75" x14ac:dyDescent="0.3">
      <c r="A1" s="160" t="s">
        <v>1738</v>
      </c>
      <c r="B1" s="160"/>
      <c r="C1" s="160"/>
      <c r="D1" s="160"/>
      <c r="E1" s="160"/>
      <c r="F1" s="160"/>
      <c r="G1" s="160"/>
      <c r="H1" s="160"/>
      <c r="I1" s="160"/>
    </row>
    <row r="3" spans="1:9" ht="47.25" x14ac:dyDescent="0.25">
      <c r="A3" s="203" t="s">
        <v>0</v>
      </c>
      <c r="B3" s="204"/>
      <c r="C3" s="100" t="s">
        <v>6</v>
      </c>
      <c r="D3" s="82" t="s">
        <v>1</v>
      </c>
      <c r="E3" s="100" t="s">
        <v>5</v>
      </c>
      <c r="F3" s="100" t="s">
        <v>7</v>
      </c>
      <c r="G3" s="100" t="s">
        <v>2</v>
      </c>
      <c r="H3" s="100" t="s">
        <v>3</v>
      </c>
      <c r="I3" s="101" t="s">
        <v>4</v>
      </c>
    </row>
    <row r="4" spans="1:9" ht="15.75" x14ac:dyDescent="0.25">
      <c r="A4" s="11">
        <v>1</v>
      </c>
      <c r="B4" s="11">
        <v>2</v>
      </c>
      <c r="C4" s="142">
        <v>3</v>
      </c>
      <c r="D4" s="82">
        <v>4</v>
      </c>
      <c r="E4" s="142">
        <v>5</v>
      </c>
      <c r="F4" s="142">
        <v>6</v>
      </c>
      <c r="G4" s="142">
        <v>7</v>
      </c>
      <c r="H4" s="142">
        <v>8</v>
      </c>
      <c r="I4" s="142">
        <v>9</v>
      </c>
    </row>
    <row r="5" spans="1:9" ht="110.25" x14ac:dyDescent="0.25">
      <c r="A5" s="129">
        <v>213</v>
      </c>
      <c r="B5" s="25">
        <v>1</v>
      </c>
      <c r="C5" s="4" t="s">
        <v>1739</v>
      </c>
      <c r="D5" s="113" t="s">
        <v>324</v>
      </c>
      <c r="E5" s="4" t="s">
        <v>1740</v>
      </c>
      <c r="F5" s="4" t="s">
        <v>1741</v>
      </c>
      <c r="G5" s="114" t="s">
        <v>12</v>
      </c>
      <c r="H5" s="114" t="s">
        <v>21</v>
      </c>
      <c r="I5" s="114" t="s">
        <v>1149</v>
      </c>
    </row>
    <row r="6" spans="1:9" ht="78.75" x14ac:dyDescent="0.25">
      <c r="A6" s="145">
        <v>215</v>
      </c>
      <c r="B6" s="25">
        <v>2</v>
      </c>
      <c r="C6" s="4" t="s">
        <v>1742</v>
      </c>
      <c r="D6" s="113" t="s">
        <v>1841</v>
      </c>
      <c r="E6" s="4" t="s">
        <v>1150</v>
      </c>
      <c r="F6" s="4" t="s">
        <v>1743</v>
      </c>
      <c r="G6" s="114" t="s">
        <v>12</v>
      </c>
      <c r="H6" s="114" t="s">
        <v>21</v>
      </c>
      <c r="I6" s="114" t="s">
        <v>1151</v>
      </c>
    </row>
    <row r="7" spans="1:9" ht="31.5" x14ac:dyDescent="0.25">
      <c r="A7" s="145">
        <v>216</v>
      </c>
      <c r="B7" s="25">
        <v>3</v>
      </c>
      <c r="C7" s="4" t="s">
        <v>1154</v>
      </c>
      <c r="D7" s="113" t="s">
        <v>273</v>
      </c>
      <c r="E7" s="4" t="s">
        <v>1152</v>
      </c>
      <c r="F7" s="4" t="s">
        <v>1744</v>
      </c>
      <c r="G7" s="114" t="s">
        <v>12</v>
      </c>
      <c r="H7" s="114" t="s">
        <v>21</v>
      </c>
      <c r="I7" s="114" t="s">
        <v>1153</v>
      </c>
    </row>
    <row r="8" spans="1:9" ht="31.5" x14ac:dyDescent="0.25">
      <c r="A8" s="145">
        <v>217</v>
      </c>
      <c r="B8" s="25">
        <v>4</v>
      </c>
      <c r="C8" s="4" t="s">
        <v>1154</v>
      </c>
      <c r="D8" s="113" t="s">
        <v>273</v>
      </c>
      <c r="E8" s="4" t="s">
        <v>1155</v>
      </c>
      <c r="F8" s="4" t="s">
        <v>1156</v>
      </c>
      <c r="G8" s="114" t="s">
        <v>12</v>
      </c>
      <c r="H8" s="114" t="s">
        <v>21</v>
      </c>
      <c r="I8" s="114" t="s">
        <v>1153</v>
      </c>
    </row>
    <row r="9" spans="1:9" ht="31.5" x14ac:dyDescent="0.25">
      <c r="A9" s="145">
        <v>218</v>
      </c>
      <c r="B9" s="25">
        <v>5</v>
      </c>
      <c r="C9" s="4" t="s">
        <v>1154</v>
      </c>
      <c r="D9" s="113" t="s">
        <v>273</v>
      </c>
      <c r="E9" s="4" t="s">
        <v>1745</v>
      </c>
      <c r="F9" s="4" t="s">
        <v>1746</v>
      </c>
      <c r="G9" s="114" t="s">
        <v>12</v>
      </c>
      <c r="H9" s="114" t="s">
        <v>21</v>
      </c>
      <c r="I9" s="114" t="s">
        <v>1153</v>
      </c>
    </row>
    <row r="10" spans="1:9" ht="31.5" x14ac:dyDescent="0.25">
      <c r="A10" s="145">
        <v>219</v>
      </c>
      <c r="B10" s="25">
        <v>6</v>
      </c>
      <c r="C10" s="4" t="s">
        <v>1154</v>
      </c>
      <c r="D10" s="113" t="s">
        <v>273</v>
      </c>
      <c r="E10" s="4" t="s">
        <v>1747</v>
      </c>
      <c r="F10" s="4" t="s">
        <v>1746</v>
      </c>
      <c r="G10" s="114" t="s">
        <v>12</v>
      </c>
      <c r="H10" s="114" t="s">
        <v>21</v>
      </c>
      <c r="I10" s="114" t="s">
        <v>1153</v>
      </c>
    </row>
    <row r="11" spans="1:9" ht="78.75" x14ac:dyDescent="0.25">
      <c r="A11" s="145">
        <v>220</v>
      </c>
      <c r="B11" s="25">
        <v>7</v>
      </c>
      <c r="C11" s="4" t="s">
        <v>1154</v>
      </c>
      <c r="D11" s="113" t="s">
        <v>273</v>
      </c>
      <c r="E11" s="4" t="s">
        <v>1748</v>
      </c>
      <c r="F11" s="4" t="s">
        <v>1749</v>
      </c>
      <c r="G11" s="114" t="s">
        <v>12</v>
      </c>
      <c r="H11" s="114" t="s">
        <v>21</v>
      </c>
      <c r="I11" s="114" t="s">
        <v>1153</v>
      </c>
    </row>
    <row r="12" spans="1:9" ht="78" customHeight="1" x14ac:dyDescent="0.25">
      <c r="A12" s="145">
        <v>221</v>
      </c>
      <c r="B12" s="25">
        <v>8</v>
      </c>
      <c r="C12" s="4" t="s">
        <v>1157</v>
      </c>
      <c r="D12" s="113" t="s">
        <v>323</v>
      </c>
      <c r="E12" s="4" t="s">
        <v>1842</v>
      </c>
      <c r="F12" s="4" t="s">
        <v>1750</v>
      </c>
      <c r="G12" s="114" t="s">
        <v>12</v>
      </c>
      <c r="H12" s="114" t="s">
        <v>21</v>
      </c>
      <c r="I12" s="114" t="s">
        <v>1158</v>
      </c>
    </row>
    <row r="13" spans="1:9" ht="141.75" x14ac:dyDescent="0.25">
      <c r="A13" s="145">
        <v>222</v>
      </c>
      <c r="B13" s="25">
        <v>9</v>
      </c>
      <c r="C13" s="4" t="s">
        <v>1579</v>
      </c>
      <c r="D13" s="113" t="s">
        <v>237</v>
      </c>
      <c r="E13" s="4" t="s">
        <v>1159</v>
      </c>
      <c r="F13" s="4" t="s">
        <v>1751</v>
      </c>
      <c r="G13" s="114" t="s">
        <v>12</v>
      </c>
      <c r="H13" s="114" t="s">
        <v>21</v>
      </c>
      <c r="I13" s="114" t="s">
        <v>1160</v>
      </c>
    </row>
    <row r="14" spans="1:9" ht="31.5" x14ac:dyDescent="0.25">
      <c r="A14" s="145">
        <f t="shared" ref="A14:A35" si="0">1+A13</f>
        <v>223</v>
      </c>
      <c r="B14" s="25">
        <v>10</v>
      </c>
      <c r="C14" s="4" t="s">
        <v>1161</v>
      </c>
      <c r="D14" s="113" t="s">
        <v>283</v>
      </c>
      <c r="E14" s="4" t="s">
        <v>1162</v>
      </c>
      <c r="F14" s="4" t="s">
        <v>1752</v>
      </c>
      <c r="G14" s="114" t="s">
        <v>12</v>
      </c>
      <c r="H14" s="114" t="s">
        <v>21</v>
      </c>
      <c r="I14" s="114" t="s">
        <v>1163</v>
      </c>
    </row>
    <row r="15" spans="1:9" ht="63" x14ac:dyDescent="0.25">
      <c r="A15" s="145">
        <f t="shared" si="0"/>
        <v>224</v>
      </c>
      <c r="B15" s="25">
        <v>11</v>
      </c>
      <c r="C15" s="4" t="s">
        <v>1161</v>
      </c>
      <c r="D15" s="113" t="s">
        <v>283</v>
      </c>
      <c r="E15" s="4" t="s">
        <v>1753</v>
      </c>
      <c r="F15" s="4" t="s">
        <v>1754</v>
      </c>
      <c r="G15" s="114" t="s">
        <v>12</v>
      </c>
      <c r="H15" s="114" t="s">
        <v>21</v>
      </c>
      <c r="I15" s="114" t="s">
        <v>1163</v>
      </c>
    </row>
    <row r="16" spans="1:9" ht="63" x14ac:dyDescent="0.25">
      <c r="A16" s="145">
        <f t="shared" si="0"/>
        <v>225</v>
      </c>
      <c r="B16" s="25">
        <v>12</v>
      </c>
      <c r="C16" s="4" t="s">
        <v>1164</v>
      </c>
      <c r="D16" s="113" t="s">
        <v>285</v>
      </c>
      <c r="E16" s="4" t="s">
        <v>1165</v>
      </c>
      <c r="F16" s="4" t="s">
        <v>1755</v>
      </c>
      <c r="G16" s="114" t="s">
        <v>12</v>
      </c>
      <c r="H16" s="114" t="s">
        <v>21</v>
      </c>
      <c r="I16" s="114" t="s">
        <v>1166</v>
      </c>
    </row>
    <row r="17" spans="1:9" ht="110.25" x14ac:dyDescent="0.25">
      <c r="A17" s="145">
        <f t="shared" si="0"/>
        <v>226</v>
      </c>
      <c r="B17" s="25">
        <v>13</v>
      </c>
      <c r="C17" s="4" t="s">
        <v>1167</v>
      </c>
      <c r="D17" s="113" t="s">
        <v>285</v>
      </c>
      <c r="E17" s="4" t="s">
        <v>1756</v>
      </c>
      <c r="F17" s="4" t="s">
        <v>1755</v>
      </c>
      <c r="G17" s="114" t="s">
        <v>281</v>
      </c>
      <c r="H17" s="114" t="s">
        <v>21</v>
      </c>
      <c r="I17" s="114" t="s">
        <v>1166</v>
      </c>
    </row>
    <row r="18" spans="1:9" ht="31.5" x14ac:dyDescent="0.25">
      <c r="A18" s="145">
        <f t="shared" si="0"/>
        <v>227</v>
      </c>
      <c r="B18" s="25">
        <v>14</v>
      </c>
      <c r="C18" s="4" t="s">
        <v>1757</v>
      </c>
      <c r="D18" s="113" t="s">
        <v>280</v>
      </c>
      <c r="E18" s="4" t="s">
        <v>1758</v>
      </c>
      <c r="F18" s="4" t="s">
        <v>1759</v>
      </c>
      <c r="G18" s="114" t="s">
        <v>281</v>
      </c>
      <c r="H18" s="114" t="s">
        <v>21</v>
      </c>
      <c r="I18" s="114" t="s">
        <v>1168</v>
      </c>
    </row>
    <row r="19" spans="1:9" ht="63" x14ac:dyDescent="0.25">
      <c r="A19" s="145">
        <f t="shared" si="0"/>
        <v>228</v>
      </c>
      <c r="B19" s="25">
        <v>15</v>
      </c>
      <c r="C19" s="4" t="s">
        <v>1169</v>
      </c>
      <c r="D19" s="113" t="s">
        <v>318</v>
      </c>
      <c r="E19" s="4" t="s">
        <v>1170</v>
      </c>
      <c r="F19" s="4" t="s">
        <v>1171</v>
      </c>
      <c r="G19" s="114" t="s">
        <v>12</v>
      </c>
      <c r="H19" s="114" t="s">
        <v>21</v>
      </c>
      <c r="I19" s="114" t="s">
        <v>1172</v>
      </c>
    </row>
    <row r="20" spans="1:9" ht="47.25" x14ac:dyDescent="0.25">
      <c r="A20" s="145">
        <f t="shared" si="0"/>
        <v>229</v>
      </c>
      <c r="B20" s="25">
        <v>16</v>
      </c>
      <c r="C20" s="4" t="s">
        <v>1173</v>
      </c>
      <c r="D20" s="113" t="s">
        <v>311</v>
      </c>
      <c r="E20" s="4" t="s">
        <v>1760</v>
      </c>
      <c r="F20" s="4" t="s">
        <v>1761</v>
      </c>
      <c r="G20" s="114" t="s">
        <v>12</v>
      </c>
      <c r="H20" s="114" t="s">
        <v>21</v>
      </c>
      <c r="I20" s="114" t="s">
        <v>1174</v>
      </c>
    </row>
    <row r="21" spans="1:9" ht="78.75" x14ac:dyDescent="0.25">
      <c r="A21" s="145">
        <f t="shared" si="0"/>
        <v>230</v>
      </c>
      <c r="B21" s="25">
        <v>17</v>
      </c>
      <c r="C21" s="4" t="s">
        <v>1762</v>
      </c>
      <c r="D21" s="113" t="s">
        <v>1843</v>
      </c>
      <c r="E21" s="4" t="s">
        <v>1175</v>
      </c>
      <c r="F21" s="5" t="s">
        <v>1763</v>
      </c>
      <c r="G21" s="114" t="s">
        <v>12</v>
      </c>
      <c r="H21" s="114" t="s">
        <v>21</v>
      </c>
      <c r="I21" s="114" t="s">
        <v>1176</v>
      </c>
    </row>
    <row r="22" spans="1:9" ht="47.25" x14ac:dyDescent="0.25">
      <c r="A22" s="145">
        <f t="shared" si="0"/>
        <v>231</v>
      </c>
      <c r="B22" s="25">
        <v>18</v>
      </c>
      <c r="C22" s="4" t="s">
        <v>1177</v>
      </c>
      <c r="D22" s="113" t="s">
        <v>295</v>
      </c>
      <c r="E22" s="4" t="s">
        <v>1178</v>
      </c>
      <c r="F22" s="4" t="s">
        <v>1764</v>
      </c>
      <c r="G22" s="114" t="s">
        <v>12</v>
      </c>
      <c r="H22" s="114" t="s">
        <v>21</v>
      </c>
      <c r="I22" s="114" t="s">
        <v>1179</v>
      </c>
    </row>
    <row r="23" spans="1:9" ht="78.75" x14ac:dyDescent="0.25">
      <c r="A23" s="145">
        <f t="shared" si="0"/>
        <v>232</v>
      </c>
      <c r="B23" s="25">
        <v>19</v>
      </c>
      <c r="C23" s="4" t="s">
        <v>1765</v>
      </c>
      <c r="D23" s="113" t="s">
        <v>329</v>
      </c>
      <c r="E23" s="4" t="s">
        <v>26</v>
      </c>
      <c r="F23" s="4" t="s">
        <v>1766</v>
      </c>
      <c r="G23" s="114" t="s">
        <v>12</v>
      </c>
      <c r="H23" s="114" t="s">
        <v>21</v>
      </c>
      <c r="I23" s="114" t="s">
        <v>1180</v>
      </c>
    </row>
    <row r="24" spans="1:9" ht="63" x14ac:dyDescent="0.25">
      <c r="A24" s="145">
        <f t="shared" si="0"/>
        <v>233</v>
      </c>
      <c r="B24" s="25">
        <v>20</v>
      </c>
      <c r="C24" s="4" t="s">
        <v>1767</v>
      </c>
      <c r="D24" s="113" t="s">
        <v>309</v>
      </c>
      <c r="E24" s="4" t="s">
        <v>1181</v>
      </c>
      <c r="F24" s="4" t="s">
        <v>1768</v>
      </c>
      <c r="G24" s="114" t="s">
        <v>13</v>
      </c>
      <c r="H24" s="114" t="s">
        <v>21</v>
      </c>
      <c r="I24" s="114" t="s">
        <v>1182</v>
      </c>
    </row>
    <row r="25" spans="1:9" ht="47.25" x14ac:dyDescent="0.25">
      <c r="A25" s="145">
        <f t="shared" si="0"/>
        <v>234</v>
      </c>
      <c r="B25" s="25">
        <v>21</v>
      </c>
      <c r="C25" s="4" t="s">
        <v>1183</v>
      </c>
      <c r="D25" s="113" t="s">
        <v>322</v>
      </c>
      <c r="E25" s="4" t="s">
        <v>117</v>
      </c>
      <c r="F25" s="4" t="s">
        <v>1769</v>
      </c>
      <c r="G25" s="114" t="s">
        <v>12</v>
      </c>
      <c r="H25" s="114" t="s">
        <v>21</v>
      </c>
      <c r="I25" s="114" t="s">
        <v>1184</v>
      </c>
    </row>
    <row r="26" spans="1:9" ht="47.25" x14ac:dyDescent="0.25">
      <c r="A26" s="145">
        <f t="shared" si="0"/>
        <v>235</v>
      </c>
      <c r="B26" s="25">
        <v>22</v>
      </c>
      <c r="C26" s="4" t="s">
        <v>1185</v>
      </c>
      <c r="D26" s="113" t="s">
        <v>308</v>
      </c>
      <c r="E26" s="4" t="s">
        <v>1770</v>
      </c>
      <c r="F26" s="4" t="s">
        <v>1771</v>
      </c>
      <c r="G26" s="114" t="s">
        <v>281</v>
      </c>
      <c r="H26" s="114" t="s">
        <v>21</v>
      </c>
      <c r="I26" s="114" t="s">
        <v>1186</v>
      </c>
    </row>
    <row r="27" spans="1:9" ht="78.75" x14ac:dyDescent="0.25">
      <c r="A27" s="145">
        <f t="shared" si="0"/>
        <v>236</v>
      </c>
      <c r="B27" s="25">
        <v>23</v>
      </c>
      <c r="C27" s="4" t="s">
        <v>1187</v>
      </c>
      <c r="D27" s="113" t="s">
        <v>1844</v>
      </c>
      <c r="E27" s="4" t="s">
        <v>1772</v>
      </c>
      <c r="F27" s="4" t="s">
        <v>1773</v>
      </c>
      <c r="G27" s="114" t="s">
        <v>12</v>
      </c>
      <c r="H27" s="114" t="s">
        <v>21</v>
      </c>
      <c r="I27" s="114" t="s">
        <v>286</v>
      </c>
    </row>
    <row r="28" spans="1:9" ht="94.5" x14ac:dyDescent="0.25">
      <c r="A28" s="145">
        <f t="shared" si="0"/>
        <v>237</v>
      </c>
      <c r="B28" s="25">
        <v>24</v>
      </c>
      <c r="C28" s="4" t="s">
        <v>1774</v>
      </c>
      <c r="D28" s="113" t="s">
        <v>1845</v>
      </c>
      <c r="E28" s="4" t="s">
        <v>1188</v>
      </c>
      <c r="F28" s="4" t="s">
        <v>1775</v>
      </c>
      <c r="G28" s="114" t="s">
        <v>12</v>
      </c>
      <c r="H28" s="114" t="s">
        <v>21</v>
      </c>
      <c r="I28" s="114" t="s">
        <v>1189</v>
      </c>
    </row>
    <row r="29" spans="1:9" ht="47.25" x14ac:dyDescent="0.25">
      <c r="A29" s="145">
        <f t="shared" si="0"/>
        <v>238</v>
      </c>
      <c r="B29" s="25">
        <v>25</v>
      </c>
      <c r="C29" s="4" t="s">
        <v>1776</v>
      </c>
      <c r="D29" s="113" t="s">
        <v>282</v>
      </c>
      <c r="E29" s="4" t="s">
        <v>1777</v>
      </c>
      <c r="F29" s="4" t="s">
        <v>1190</v>
      </c>
      <c r="G29" s="114" t="s">
        <v>281</v>
      </c>
      <c r="H29" s="114" t="s">
        <v>21</v>
      </c>
      <c r="I29" s="114" t="s">
        <v>1191</v>
      </c>
    </row>
    <row r="30" spans="1:9" ht="78.75" x14ac:dyDescent="0.25">
      <c r="A30" s="145">
        <f t="shared" si="0"/>
        <v>239</v>
      </c>
      <c r="B30" s="25">
        <v>26</v>
      </c>
      <c r="C30" s="4" t="s">
        <v>1192</v>
      </c>
      <c r="D30" s="113" t="s">
        <v>316</v>
      </c>
      <c r="E30" s="4" t="s">
        <v>1170</v>
      </c>
      <c r="F30" s="4" t="s">
        <v>1193</v>
      </c>
      <c r="G30" s="114" t="s">
        <v>12</v>
      </c>
      <c r="H30" s="114" t="s">
        <v>21</v>
      </c>
      <c r="I30" s="114" t="s">
        <v>1194</v>
      </c>
    </row>
    <row r="31" spans="1:9" ht="78.75" x14ac:dyDescent="0.25">
      <c r="A31" s="145">
        <f t="shared" si="0"/>
        <v>240</v>
      </c>
      <c r="B31" s="25">
        <v>27</v>
      </c>
      <c r="C31" s="4" t="s">
        <v>1195</v>
      </c>
      <c r="D31" s="113" t="s">
        <v>317</v>
      </c>
      <c r="E31" s="4" t="s">
        <v>1170</v>
      </c>
      <c r="F31" s="4" t="s">
        <v>1778</v>
      </c>
      <c r="G31" s="114" t="s">
        <v>12</v>
      </c>
      <c r="H31" s="114" t="s">
        <v>21</v>
      </c>
      <c r="I31" s="114" t="s">
        <v>1196</v>
      </c>
    </row>
    <row r="32" spans="1:9" ht="157.5" x14ac:dyDescent="0.25">
      <c r="A32" s="145">
        <f t="shared" si="0"/>
        <v>241</v>
      </c>
      <c r="B32" s="25">
        <v>28</v>
      </c>
      <c r="C32" s="4" t="s">
        <v>1779</v>
      </c>
      <c r="D32" s="113" t="s">
        <v>326</v>
      </c>
      <c r="E32" s="4" t="s">
        <v>1780</v>
      </c>
      <c r="F32" s="4" t="s">
        <v>1781</v>
      </c>
      <c r="G32" s="114" t="s">
        <v>12</v>
      </c>
      <c r="H32" s="114" t="s">
        <v>21</v>
      </c>
      <c r="I32" s="114" t="s">
        <v>1197</v>
      </c>
    </row>
    <row r="33" spans="1:9" ht="63" x14ac:dyDescent="0.25">
      <c r="A33" s="145">
        <f t="shared" si="0"/>
        <v>242</v>
      </c>
      <c r="B33" s="25">
        <v>29</v>
      </c>
      <c r="C33" s="4" t="s">
        <v>1782</v>
      </c>
      <c r="D33" s="113" t="s">
        <v>483</v>
      </c>
      <c r="E33" s="4" t="s">
        <v>1198</v>
      </c>
      <c r="F33" s="5" t="s">
        <v>1783</v>
      </c>
      <c r="G33" s="114" t="s">
        <v>12</v>
      </c>
      <c r="H33" s="114" t="s">
        <v>21</v>
      </c>
      <c r="I33" s="114" t="s">
        <v>327</v>
      </c>
    </row>
    <row r="34" spans="1:9" ht="47.25" x14ac:dyDescent="0.25">
      <c r="A34" s="145">
        <f t="shared" si="0"/>
        <v>243</v>
      </c>
      <c r="B34" s="25">
        <v>30</v>
      </c>
      <c r="C34" s="4" t="s">
        <v>1199</v>
      </c>
      <c r="D34" s="113" t="s">
        <v>299</v>
      </c>
      <c r="E34" s="4" t="s">
        <v>1200</v>
      </c>
      <c r="F34" s="4" t="s">
        <v>1784</v>
      </c>
      <c r="G34" s="114" t="s">
        <v>12</v>
      </c>
      <c r="H34" s="114" t="s">
        <v>21</v>
      </c>
      <c r="I34" s="114" t="s">
        <v>300</v>
      </c>
    </row>
    <row r="35" spans="1:9" ht="47.25" x14ac:dyDescent="0.25">
      <c r="A35" s="145">
        <f t="shared" si="0"/>
        <v>244</v>
      </c>
      <c r="B35" s="25">
        <v>31</v>
      </c>
      <c r="C35" s="4" t="s">
        <v>1785</v>
      </c>
      <c r="D35" s="113" t="s">
        <v>299</v>
      </c>
      <c r="E35" s="4" t="s">
        <v>1786</v>
      </c>
      <c r="F35" s="4" t="s">
        <v>1787</v>
      </c>
      <c r="G35" s="114" t="s">
        <v>12</v>
      </c>
      <c r="H35" s="114" t="s">
        <v>21</v>
      </c>
      <c r="I35" s="114" t="s">
        <v>300</v>
      </c>
    </row>
    <row r="36" spans="1:9" ht="47.25" x14ac:dyDescent="0.25">
      <c r="A36" s="198">
        <v>245</v>
      </c>
      <c r="B36" s="197">
        <v>32</v>
      </c>
      <c r="C36" s="201" t="s">
        <v>1201</v>
      </c>
      <c r="D36" s="202" t="s">
        <v>314</v>
      </c>
      <c r="E36" s="4" t="s">
        <v>1788</v>
      </c>
      <c r="F36" s="4" t="s">
        <v>1789</v>
      </c>
      <c r="G36" s="174" t="s">
        <v>281</v>
      </c>
      <c r="H36" s="174" t="s">
        <v>21</v>
      </c>
      <c r="I36" s="174" t="s">
        <v>1180</v>
      </c>
    </row>
    <row r="37" spans="1:9" ht="63" x14ac:dyDescent="0.25">
      <c r="A37" s="199"/>
      <c r="B37" s="197"/>
      <c r="C37" s="201"/>
      <c r="D37" s="202"/>
      <c r="E37" s="4" t="s">
        <v>1202</v>
      </c>
      <c r="F37" s="4" t="s">
        <v>1790</v>
      </c>
      <c r="G37" s="174"/>
      <c r="H37" s="174"/>
      <c r="I37" s="174"/>
    </row>
    <row r="38" spans="1:9" ht="63" x14ac:dyDescent="0.25">
      <c r="A38" s="199"/>
      <c r="B38" s="197"/>
      <c r="C38" s="201"/>
      <c r="D38" s="202"/>
      <c r="E38" s="4" t="s">
        <v>1203</v>
      </c>
      <c r="F38" s="4" t="s">
        <v>1791</v>
      </c>
      <c r="G38" s="174"/>
      <c r="H38" s="174"/>
      <c r="I38" s="174"/>
    </row>
    <row r="39" spans="1:9" ht="110.25" x14ac:dyDescent="0.25">
      <c r="A39" s="199"/>
      <c r="B39" s="197"/>
      <c r="C39" s="201"/>
      <c r="D39" s="202"/>
      <c r="E39" s="4" t="s">
        <v>1204</v>
      </c>
      <c r="F39" s="4" t="s">
        <v>1792</v>
      </c>
      <c r="G39" s="174"/>
      <c r="H39" s="174"/>
      <c r="I39" s="174"/>
    </row>
    <row r="40" spans="1:9" ht="78.75" x14ac:dyDescent="0.25">
      <c r="A40" s="200"/>
      <c r="B40" s="197"/>
      <c r="C40" s="201"/>
      <c r="D40" s="202"/>
      <c r="E40" s="4" t="s">
        <v>1205</v>
      </c>
      <c r="F40" s="4" t="s">
        <v>1793</v>
      </c>
      <c r="G40" s="174"/>
      <c r="H40" s="174"/>
      <c r="I40" s="174"/>
    </row>
    <row r="41" spans="1:9" ht="47.25" x14ac:dyDescent="0.25">
      <c r="A41" s="129">
        <v>246</v>
      </c>
      <c r="B41" s="25">
        <v>33</v>
      </c>
      <c r="C41" s="4" t="s">
        <v>1206</v>
      </c>
      <c r="D41" s="113" t="s">
        <v>307</v>
      </c>
      <c r="E41" s="4" t="s">
        <v>1794</v>
      </c>
      <c r="F41" s="4" t="s">
        <v>1795</v>
      </c>
      <c r="G41" s="114" t="s">
        <v>12</v>
      </c>
      <c r="H41" s="114" t="s">
        <v>21</v>
      </c>
      <c r="I41" s="114" t="s">
        <v>1207</v>
      </c>
    </row>
    <row r="42" spans="1:9" ht="110.25" x14ac:dyDescent="0.25">
      <c r="A42" s="145">
        <f>A41+1</f>
        <v>247</v>
      </c>
      <c r="B42" s="25">
        <v>34</v>
      </c>
      <c r="C42" s="4" t="s">
        <v>1206</v>
      </c>
      <c r="D42" s="113" t="s">
        <v>307</v>
      </c>
      <c r="E42" s="4" t="s">
        <v>1796</v>
      </c>
      <c r="F42" s="4" t="s">
        <v>1797</v>
      </c>
      <c r="G42" s="114" t="s">
        <v>281</v>
      </c>
      <c r="H42" s="114" t="s">
        <v>21</v>
      </c>
      <c r="I42" s="114" t="s">
        <v>1207</v>
      </c>
    </row>
    <row r="43" spans="1:9" ht="47.25" x14ac:dyDescent="0.25">
      <c r="A43" s="145">
        <f t="shared" ref="A43:A76" si="1">A42+1</f>
        <v>248</v>
      </c>
      <c r="B43" s="25">
        <v>35</v>
      </c>
      <c r="C43" s="4" t="s">
        <v>1208</v>
      </c>
      <c r="D43" s="113" t="s">
        <v>321</v>
      </c>
      <c r="E43" s="4" t="s">
        <v>117</v>
      </c>
      <c r="F43" s="4" t="s">
        <v>1798</v>
      </c>
      <c r="G43" s="114" t="s">
        <v>12</v>
      </c>
      <c r="H43" s="114" t="s">
        <v>21</v>
      </c>
      <c r="I43" s="114" t="s">
        <v>1209</v>
      </c>
    </row>
    <row r="44" spans="1:9" ht="47.25" x14ac:dyDescent="0.25">
      <c r="A44" s="145">
        <f t="shared" si="1"/>
        <v>249</v>
      </c>
      <c r="B44" s="25">
        <v>36</v>
      </c>
      <c r="C44" s="4" t="s">
        <v>1210</v>
      </c>
      <c r="D44" s="113" t="s">
        <v>287</v>
      </c>
      <c r="E44" s="4" t="s">
        <v>1211</v>
      </c>
      <c r="F44" s="4" t="s">
        <v>1799</v>
      </c>
      <c r="G44" s="114" t="s">
        <v>12</v>
      </c>
      <c r="H44" s="114" t="s">
        <v>21</v>
      </c>
      <c r="I44" s="114" t="s">
        <v>1212</v>
      </c>
    </row>
    <row r="45" spans="1:9" ht="63" x14ac:dyDescent="0.25">
      <c r="A45" s="145">
        <f t="shared" si="1"/>
        <v>250</v>
      </c>
      <c r="B45" s="25">
        <v>37</v>
      </c>
      <c r="C45" s="4" t="s">
        <v>1800</v>
      </c>
      <c r="D45" s="113" t="s">
        <v>306</v>
      </c>
      <c r="E45" s="4" t="s">
        <v>1801</v>
      </c>
      <c r="F45" s="4" t="s">
        <v>1213</v>
      </c>
      <c r="G45" s="114" t="s">
        <v>12</v>
      </c>
      <c r="H45" s="114" t="s">
        <v>21</v>
      </c>
      <c r="I45" s="114" t="s">
        <v>1214</v>
      </c>
    </row>
    <row r="46" spans="1:9" ht="94.5" x14ac:dyDescent="0.25">
      <c r="A46" s="145">
        <f t="shared" si="1"/>
        <v>251</v>
      </c>
      <c r="B46" s="25">
        <v>38</v>
      </c>
      <c r="C46" s="4" t="s">
        <v>1361</v>
      </c>
      <c r="D46" s="113" t="s">
        <v>328</v>
      </c>
      <c r="E46" s="4" t="s">
        <v>1215</v>
      </c>
      <c r="F46" s="4" t="s">
        <v>1802</v>
      </c>
      <c r="G46" s="114" t="s">
        <v>12</v>
      </c>
      <c r="H46" s="114" t="s">
        <v>21</v>
      </c>
      <c r="I46" s="114" t="s">
        <v>1216</v>
      </c>
    </row>
    <row r="47" spans="1:9" ht="63" x14ac:dyDescent="0.25">
      <c r="A47" s="145">
        <f t="shared" si="1"/>
        <v>252</v>
      </c>
      <c r="B47" s="25">
        <v>39</v>
      </c>
      <c r="C47" s="4" t="s">
        <v>1803</v>
      </c>
      <c r="D47" s="113" t="s">
        <v>301</v>
      </c>
      <c r="E47" s="4" t="s">
        <v>1178</v>
      </c>
      <c r="F47" s="4" t="s">
        <v>1217</v>
      </c>
      <c r="G47" s="114" t="s">
        <v>12</v>
      </c>
      <c r="H47" s="114" t="s">
        <v>21</v>
      </c>
      <c r="I47" s="114" t="s">
        <v>1218</v>
      </c>
    </row>
    <row r="48" spans="1:9" ht="31.5" x14ac:dyDescent="0.25">
      <c r="A48" s="145">
        <f t="shared" si="1"/>
        <v>253</v>
      </c>
      <c r="B48" s="25">
        <v>40</v>
      </c>
      <c r="C48" s="4" t="s">
        <v>1804</v>
      </c>
      <c r="D48" s="113" t="s">
        <v>1846</v>
      </c>
      <c r="E48" s="4" t="s">
        <v>1219</v>
      </c>
      <c r="F48" s="4" t="s">
        <v>1805</v>
      </c>
      <c r="G48" s="114" t="s">
        <v>12</v>
      </c>
      <c r="H48" s="114" t="s">
        <v>13</v>
      </c>
      <c r="I48" s="114" t="s">
        <v>1220</v>
      </c>
    </row>
    <row r="49" spans="1:9" ht="63" x14ac:dyDescent="0.25">
      <c r="A49" s="145">
        <f t="shared" si="1"/>
        <v>254</v>
      </c>
      <c r="B49" s="25">
        <v>41</v>
      </c>
      <c r="C49" s="4" t="s">
        <v>1806</v>
      </c>
      <c r="D49" s="113" t="s">
        <v>313</v>
      </c>
      <c r="E49" s="4" t="s">
        <v>1221</v>
      </c>
      <c r="F49" s="4" t="s">
        <v>1807</v>
      </c>
      <c r="G49" s="114" t="s">
        <v>12</v>
      </c>
      <c r="H49" s="114" t="s">
        <v>13</v>
      </c>
      <c r="I49" s="114" t="s">
        <v>1222</v>
      </c>
    </row>
    <row r="50" spans="1:9" ht="47.25" x14ac:dyDescent="0.25">
      <c r="A50" s="145">
        <f t="shared" si="1"/>
        <v>255</v>
      </c>
      <c r="B50" s="25">
        <v>42</v>
      </c>
      <c r="C50" s="4" t="s">
        <v>1808</v>
      </c>
      <c r="D50" s="113" t="s">
        <v>330</v>
      </c>
      <c r="E50" s="4" t="s">
        <v>26</v>
      </c>
      <c r="F50" s="4" t="s">
        <v>1851</v>
      </c>
      <c r="G50" s="114" t="s">
        <v>12</v>
      </c>
      <c r="H50" s="114" t="s">
        <v>13</v>
      </c>
      <c r="I50" s="114" t="s">
        <v>1223</v>
      </c>
    </row>
    <row r="51" spans="1:9" ht="94.5" x14ac:dyDescent="0.25">
      <c r="A51" s="145">
        <f t="shared" si="1"/>
        <v>256</v>
      </c>
      <c r="B51" s="25">
        <v>43</v>
      </c>
      <c r="C51" s="4" t="s">
        <v>1224</v>
      </c>
      <c r="D51" s="113" t="s">
        <v>325</v>
      </c>
      <c r="E51" s="4" t="s">
        <v>1225</v>
      </c>
      <c r="F51" s="4" t="s">
        <v>1809</v>
      </c>
      <c r="G51" s="114" t="s">
        <v>12</v>
      </c>
      <c r="H51" s="114" t="s">
        <v>13</v>
      </c>
      <c r="I51" s="114" t="s">
        <v>1226</v>
      </c>
    </row>
    <row r="52" spans="1:9" ht="47.25" x14ac:dyDescent="0.25">
      <c r="A52" s="145">
        <f t="shared" si="1"/>
        <v>257</v>
      </c>
      <c r="B52" s="25">
        <v>44</v>
      </c>
      <c r="C52" s="4" t="s">
        <v>1227</v>
      </c>
      <c r="D52" s="113" t="s">
        <v>288</v>
      </c>
      <c r="E52" s="4" t="s">
        <v>1228</v>
      </c>
      <c r="F52" s="4" t="s">
        <v>1810</v>
      </c>
      <c r="G52" s="114" t="s">
        <v>12</v>
      </c>
      <c r="H52" s="114" t="s">
        <v>13</v>
      </c>
      <c r="I52" s="114" t="s">
        <v>289</v>
      </c>
    </row>
    <row r="53" spans="1:9" ht="31.5" x14ac:dyDescent="0.25">
      <c r="A53" s="208">
        <f t="shared" si="1"/>
        <v>258</v>
      </c>
      <c r="B53" s="209">
        <v>45</v>
      </c>
      <c r="C53" s="210" t="s">
        <v>1229</v>
      </c>
      <c r="D53" s="211" t="s">
        <v>290</v>
      </c>
      <c r="E53" s="210" t="s">
        <v>1230</v>
      </c>
      <c r="F53" s="210" t="s">
        <v>1811</v>
      </c>
      <c r="G53" s="212" t="s">
        <v>12</v>
      </c>
      <c r="H53" s="212" t="s">
        <v>13</v>
      </c>
      <c r="I53" s="212" t="s">
        <v>1231</v>
      </c>
    </row>
    <row r="54" spans="1:9" ht="47.25" x14ac:dyDescent="0.25">
      <c r="A54" s="145">
        <f t="shared" si="1"/>
        <v>259</v>
      </c>
      <c r="B54" s="25">
        <v>46</v>
      </c>
      <c r="C54" s="4" t="s">
        <v>1812</v>
      </c>
      <c r="D54" s="113" t="s">
        <v>331</v>
      </c>
      <c r="E54" s="4" t="s">
        <v>1232</v>
      </c>
      <c r="F54" s="4" t="s">
        <v>1805</v>
      </c>
      <c r="G54" s="114" t="s">
        <v>12</v>
      </c>
      <c r="H54" s="114" t="s">
        <v>13</v>
      </c>
      <c r="I54" s="114" t="s">
        <v>1233</v>
      </c>
    </row>
    <row r="55" spans="1:9" ht="47.25" x14ac:dyDescent="0.25">
      <c r="A55" s="145">
        <f t="shared" si="1"/>
        <v>260</v>
      </c>
      <c r="B55" s="25">
        <v>47</v>
      </c>
      <c r="C55" s="4" t="s">
        <v>1234</v>
      </c>
      <c r="D55" s="113" t="s">
        <v>305</v>
      </c>
      <c r="E55" s="4" t="s">
        <v>1235</v>
      </c>
      <c r="F55" s="4" t="s">
        <v>1813</v>
      </c>
      <c r="G55" s="114" t="s">
        <v>12</v>
      </c>
      <c r="H55" s="114" t="s">
        <v>13</v>
      </c>
      <c r="I55" s="114" t="s">
        <v>1236</v>
      </c>
    </row>
    <row r="56" spans="1:9" ht="63" x14ac:dyDescent="0.25">
      <c r="A56" s="145">
        <f t="shared" si="1"/>
        <v>261</v>
      </c>
      <c r="B56" s="25">
        <v>48</v>
      </c>
      <c r="C56" s="4" t="s">
        <v>1237</v>
      </c>
      <c r="D56" s="113" t="s">
        <v>291</v>
      </c>
      <c r="E56" s="4" t="s">
        <v>1238</v>
      </c>
      <c r="F56" s="4" t="s">
        <v>1814</v>
      </c>
      <c r="G56" s="114" t="s">
        <v>12</v>
      </c>
      <c r="H56" s="114" t="s">
        <v>13</v>
      </c>
      <c r="I56" s="114" t="s">
        <v>1196</v>
      </c>
    </row>
    <row r="57" spans="1:9" ht="47.25" x14ac:dyDescent="0.25">
      <c r="A57" s="145">
        <f t="shared" si="1"/>
        <v>262</v>
      </c>
      <c r="B57" s="25">
        <v>49</v>
      </c>
      <c r="C57" s="4" t="s">
        <v>1815</v>
      </c>
      <c r="D57" s="113" t="s">
        <v>312</v>
      </c>
      <c r="E57" s="4" t="s">
        <v>1239</v>
      </c>
      <c r="F57" s="4" t="s">
        <v>1816</v>
      </c>
      <c r="G57" s="114" t="s">
        <v>12</v>
      </c>
      <c r="H57" s="114" t="s">
        <v>13</v>
      </c>
      <c r="I57" s="114" t="s">
        <v>1240</v>
      </c>
    </row>
    <row r="58" spans="1:9" ht="47.25" x14ac:dyDescent="0.25">
      <c r="A58" s="208">
        <f t="shared" si="1"/>
        <v>263</v>
      </c>
      <c r="B58" s="209">
        <v>50</v>
      </c>
      <c r="C58" s="210" t="s">
        <v>1817</v>
      </c>
      <c r="D58" s="211" t="s">
        <v>310</v>
      </c>
      <c r="E58" s="210" t="s">
        <v>1241</v>
      </c>
      <c r="F58" s="210" t="s">
        <v>1818</v>
      </c>
      <c r="G58" s="212" t="s">
        <v>12</v>
      </c>
      <c r="H58" s="212" t="s">
        <v>13</v>
      </c>
      <c r="I58" s="212" t="s">
        <v>1242</v>
      </c>
    </row>
    <row r="59" spans="1:9" ht="63" x14ac:dyDescent="0.25">
      <c r="A59" s="145">
        <f t="shared" si="1"/>
        <v>264</v>
      </c>
      <c r="B59" s="25">
        <v>51</v>
      </c>
      <c r="C59" s="4" t="s">
        <v>1243</v>
      </c>
      <c r="D59" s="113" t="s">
        <v>297</v>
      </c>
      <c r="E59" s="4" t="s">
        <v>1244</v>
      </c>
      <c r="F59" s="4" t="s">
        <v>1819</v>
      </c>
      <c r="G59" s="114" t="s">
        <v>12</v>
      </c>
      <c r="H59" s="114" t="s">
        <v>13</v>
      </c>
      <c r="I59" s="114" t="s">
        <v>1245</v>
      </c>
    </row>
    <row r="60" spans="1:9" ht="31.5" x14ac:dyDescent="0.25">
      <c r="A60" s="145">
        <f t="shared" si="1"/>
        <v>265</v>
      </c>
      <c r="B60" s="25">
        <v>52</v>
      </c>
      <c r="C60" s="4" t="s">
        <v>1246</v>
      </c>
      <c r="D60" s="113" t="s">
        <v>279</v>
      </c>
      <c r="E60" s="4" t="s">
        <v>1247</v>
      </c>
      <c r="F60" s="4" t="s">
        <v>1820</v>
      </c>
      <c r="G60" s="114" t="s">
        <v>12</v>
      </c>
      <c r="H60" s="114" t="s">
        <v>13</v>
      </c>
      <c r="I60" s="114" t="s">
        <v>1248</v>
      </c>
    </row>
    <row r="61" spans="1:9" ht="47.25" x14ac:dyDescent="0.25">
      <c r="A61" s="145">
        <f t="shared" si="1"/>
        <v>266</v>
      </c>
      <c r="B61" s="25">
        <v>53</v>
      </c>
      <c r="C61" s="4" t="s">
        <v>1249</v>
      </c>
      <c r="D61" s="113" t="s">
        <v>1847</v>
      </c>
      <c r="E61" s="4" t="s">
        <v>1250</v>
      </c>
      <c r="F61" s="4" t="s">
        <v>1784</v>
      </c>
      <c r="G61" s="114" t="s">
        <v>12</v>
      </c>
      <c r="H61" s="114" t="s">
        <v>13</v>
      </c>
      <c r="I61" s="114" t="s">
        <v>1251</v>
      </c>
    </row>
    <row r="62" spans="1:9" ht="47.25" x14ac:dyDescent="0.25">
      <c r="A62" s="145">
        <f t="shared" si="1"/>
        <v>267</v>
      </c>
      <c r="B62" s="25">
        <v>54</v>
      </c>
      <c r="C62" s="4" t="s">
        <v>1252</v>
      </c>
      <c r="D62" s="113" t="s">
        <v>302</v>
      </c>
      <c r="E62" s="4" t="s">
        <v>1821</v>
      </c>
      <c r="F62" s="4" t="s">
        <v>1822</v>
      </c>
      <c r="G62" s="114" t="s">
        <v>12</v>
      </c>
      <c r="H62" s="114" t="s">
        <v>13</v>
      </c>
      <c r="I62" s="114" t="s">
        <v>1253</v>
      </c>
    </row>
    <row r="63" spans="1:9" ht="78.75" x14ac:dyDescent="0.25">
      <c r="A63" s="145">
        <f t="shared" si="1"/>
        <v>268</v>
      </c>
      <c r="B63" s="25">
        <v>55</v>
      </c>
      <c r="C63" s="4" t="s">
        <v>1254</v>
      </c>
      <c r="D63" s="113" t="s">
        <v>276</v>
      </c>
      <c r="E63" s="4" t="s">
        <v>1285</v>
      </c>
      <c r="F63" s="4" t="s">
        <v>1823</v>
      </c>
      <c r="G63" s="114" t="s">
        <v>12</v>
      </c>
      <c r="H63" s="114" t="s">
        <v>13</v>
      </c>
      <c r="I63" s="114" t="s">
        <v>1255</v>
      </c>
    </row>
    <row r="64" spans="1:9" ht="78.75" x14ac:dyDescent="0.25">
      <c r="A64" s="208">
        <f t="shared" si="1"/>
        <v>269</v>
      </c>
      <c r="B64" s="209">
        <v>56</v>
      </c>
      <c r="C64" s="210" t="s">
        <v>1824</v>
      </c>
      <c r="D64" s="211" t="s">
        <v>315</v>
      </c>
      <c r="E64" s="210" t="s">
        <v>1284</v>
      </c>
      <c r="F64" s="210" t="s">
        <v>1825</v>
      </c>
      <c r="G64" s="212" t="s">
        <v>12</v>
      </c>
      <c r="H64" s="212" t="s">
        <v>13</v>
      </c>
      <c r="I64" s="212" t="s">
        <v>1256</v>
      </c>
    </row>
    <row r="65" spans="1:9" ht="110.25" x14ac:dyDescent="0.25">
      <c r="A65" s="145">
        <f t="shared" si="1"/>
        <v>270</v>
      </c>
      <c r="B65" s="25">
        <v>57</v>
      </c>
      <c r="C65" s="4" t="s">
        <v>1257</v>
      </c>
      <c r="D65" s="113" t="s">
        <v>320</v>
      </c>
      <c r="E65" s="4" t="s">
        <v>1181</v>
      </c>
      <c r="F65" s="4" t="s">
        <v>1850</v>
      </c>
      <c r="G65" s="114" t="s">
        <v>12</v>
      </c>
      <c r="H65" s="114" t="s">
        <v>13</v>
      </c>
      <c r="I65" s="114" t="s">
        <v>1258</v>
      </c>
    </row>
    <row r="66" spans="1:9" ht="31.5" x14ac:dyDescent="0.25">
      <c r="A66" s="145">
        <v>271</v>
      </c>
      <c r="B66" s="25">
        <v>58</v>
      </c>
      <c r="C66" s="4" t="s">
        <v>1259</v>
      </c>
      <c r="D66" s="113" t="s">
        <v>1848</v>
      </c>
      <c r="E66" s="4" t="s">
        <v>1826</v>
      </c>
      <c r="F66" s="4" t="s">
        <v>1827</v>
      </c>
      <c r="G66" s="114" t="s">
        <v>12</v>
      </c>
      <c r="H66" s="114" t="s">
        <v>13</v>
      </c>
      <c r="I66" s="114" t="s">
        <v>1260</v>
      </c>
    </row>
    <row r="67" spans="1:9" ht="47.25" x14ac:dyDescent="0.25">
      <c r="A67" s="208">
        <f t="shared" si="1"/>
        <v>272</v>
      </c>
      <c r="B67" s="209">
        <v>59</v>
      </c>
      <c r="C67" s="210" t="s">
        <v>1828</v>
      </c>
      <c r="D67" s="211" t="s">
        <v>292</v>
      </c>
      <c r="E67" s="210" t="s">
        <v>1178</v>
      </c>
      <c r="F67" s="210" t="s">
        <v>1829</v>
      </c>
      <c r="G67" s="212" t="s">
        <v>12</v>
      </c>
      <c r="H67" s="212" t="s">
        <v>13</v>
      </c>
      <c r="I67" s="212" t="s">
        <v>1261</v>
      </c>
    </row>
    <row r="68" spans="1:9" ht="78.75" x14ac:dyDescent="0.25">
      <c r="A68" s="145">
        <f t="shared" si="1"/>
        <v>273</v>
      </c>
      <c r="B68" s="25">
        <v>60</v>
      </c>
      <c r="C68" s="4" t="s">
        <v>1262</v>
      </c>
      <c r="D68" s="113" t="s">
        <v>319</v>
      </c>
      <c r="E68" s="4" t="s">
        <v>1181</v>
      </c>
      <c r="F68" s="4" t="s">
        <v>1849</v>
      </c>
      <c r="G68" s="114" t="s">
        <v>12</v>
      </c>
      <c r="H68" s="114" t="s">
        <v>13</v>
      </c>
      <c r="I68" s="114" t="s">
        <v>1263</v>
      </c>
    </row>
    <row r="69" spans="1:9" ht="47.25" x14ac:dyDescent="0.25">
      <c r="A69" s="145">
        <v>274</v>
      </c>
      <c r="B69" s="25">
        <v>61</v>
      </c>
      <c r="C69" s="4" t="s">
        <v>1264</v>
      </c>
      <c r="D69" s="113" t="s">
        <v>296</v>
      </c>
      <c r="E69" s="4" t="s">
        <v>1265</v>
      </c>
      <c r="F69" s="4" t="s">
        <v>1830</v>
      </c>
      <c r="G69" s="114" t="s">
        <v>12</v>
      </c>
      <c r="H69" s="114" t="s">
        <v>294</v>
      </c>
      <c r="I69" s="114" t="s">
        <v>1266</v>
      </c>
    </row>
    <row r="70" spans="1:9" ht="47.25" x14ac:dyDescent="0.25">
      <c r="A70" s="145">
        <f t="shared" si="1"/>
        <v>275</v>
      </c>
      <c r="B70" s="25">
        <v>62</v>
      </c>
      <c r="C70" s="4" t="s">
        <v>1267</v>
      </c>
      <c r="D70" s="113" t="s">
        <v>293</v>
      </c>
      <c r="E70" s="4" t="s">
        <v>1268</v>
      </c>
      <c r="F70" s="4" t="s">
        <v>1269</v>
      </c>
      <c r="G70" s="114" t="s">
        <v>12</v>
      </c>
      <c r="H70" s="114" t="s">
        <v>294</v>
      </c>
      <c r="I70" s="25" t="s">
        <v>1270</v>
      </c>
    </row>
    <row r="71" spans="1:9" ht="47.25" x14ac:dyDescent="0.25">
      <c r="A71" s="145">
        <f t="shared" si="1"/>
        <v>276</v>
      </c>
      <c r="B71" s="25">
        <v>63</v>
      </c>
      <c r="C71" s="4" t="s">
        <v>1831</v>
      </c>
      <c r="D71" s="113" t="s">
        <v>298</v>
      </c>
      <c r="E71" s="4" t="s">
        <v>1271</v>
      </c>
      <c r="F71" s="4" t="s">
        <v>1814</v>
      </c>
      <c r="G71" s="114" t="s">
        <v>12</v>
      </c>
      <c r="H71" s="114" t="s">
        <v>294</v>
      </c>
      <c r="I71" s="25" t="s">
        <v>1272</v>
      </c>
    </row>
    <row r="72" spans="1:9" ht="63" x14ac:dyDescent="0.25">
      <c r="A72" s="145">
        <f t="shared" si="1"/>
        <v>277</v>
      </c>
      <c r="B72" s="25">
        <v>64</v>
      </c>
      <c r="C72" s="4" t="s">
        <v>1273</v>
      </c>
      <c r="D72" s="113" t="s">
        <v>278</v>
      </c>
      <c r="E72" s="4" t="s">
        <v>1832</v>
      </c>
      <c r="F72" s="4" t="s">
        <v>1833</v>
      </c>
      <c r="G72" s="114" t="s">
        <v>12</v>
      </c>
      <c r="H72" s="114" t="s">
        <v>294</v>
      </c>
      <c r="I72" s="114" t="s">
        <v>1274</v>
      </c>
    </row>
    <row r="73" spans="1:9" ht="63" x14ac:dyDescent="0.25">
      <c r="A73" s="145">
        <f t="shared" si="1"/>
        <v>278</v>
      </c>
      <c r="B73" s="25">
        <v>65</v>
      </c>
      <c r="C73" s="4" t="s">
        <v>1834</v>
      </c>
      <c r="D73" s="113" t="s">
        <v>275</v>
      </c>
      <c r="E73" s="4" t="s">
        <v>1275</v>
      </c>
      <c r="F73" s="4" t="s">
        <v>1835</v>
      </c>
      <c r="G73" s="114" t="s">
        <v>12</v>
      </c>
      <c r="H73" s="114" t="s">
        <v>1084</v>
      </c>
      <c r="I73" s="114" t="s">
        <v>1276</v>
      </c>
    </row>
    <row r="74" spans="1:9" ht="47.25" x14ac:dyDescent="0.25">
      <c r="A74" s="145">
        <f t="shared" si="1"/>
        <v>279</v>
      </c>
      <c r="B74" s="25">
        <v>66</v>
      </c>
      <c r="C74" s="4" t="s">
        <v>1836</v>
      </c>
      <c r="D74" s="113" t="s">
        <v>304</v>
      </c>
      <c r="E74" s="4" t="s">
        <v>1277</v>
      </c>
      <c r="F74" s="4" t="s">
        <v>1278</v>
      </c>
      <c r="G74" s="114" t="s">
        <v>12</v>
      </c>
      <c r="H74" s="114" t="s">
        <v>1084</v>
      </c>
      <c r="I74" s="114" t="s">
        <v>1279</v>
      </c>
    </row>
    <row r="75" spans="1:9" ht="63" x14ac:dyDescent="0.25">
      <c r="A75" s="145">
        <f t="shared" si="1"/>
        <v>280</v>
      </c>
      <c r="B75" s="25">
        <v>67</v>
      </c>
      <c r="C75" s="4" t="s">
        <v>1837</v>
      </c>
      <c r="D75" s="113" t="s">
        <v>274</v>
      </c>
      <c r="E75" s="4" t="s">
        <v>1280</v>
      </c>
      <c r="F75" s="4" t="s">
        <v>1838</v>
      </c>
      <c r="G75" s="114" t="s">
        <v>12</v>
      </c>
      <c r="H75" s="114" t="s">
        <v>1084</v>
      </c>
      <c r="I75" s="114" t="s">
        <v>1281</v>
      </c>
    </row>
    <row r="76" spans="1:9" ht="47.25" x14ac:dyDescent="0.25">
      <c r="A76" s="145">
        <f t="shared" si="1"/>
        <v>281</v>
      </c>
      <c r="B76" s="25">
        <v>68</v>
      </c>
      <c r="C76" s="4" t="s">
        <v>1839</v>
      </c>
      <c r="D76" s="113" t="s">
        <v>277</v>
      </c>
      <c r="E76" s="4" t="s">
        <v>1282</v>
      </c>
      <c r="F76" s="4" t="s">
        <v>1840</v>
      </c>
      <c r="G76" s="114" t="s">
        <v>12</v>
      </c>
      <c r="H76" s="114" t="s">
        <v>1084</v>
      </c>
      <c r="I76" s="114" t="s">
        <v>1283</v>
      </c>
    </row>
  </sheetData>
  <mergeCells count="9">
    <mergeCell ref="B36:B40"/>
    <mergeCell ref="A1:I1"/>
    <mergeCell ref="A36:A40"/>
    <mergeCell ref="C36:C40"/>
    <mergeCell ref="D36:D40"/>
    <mergeCell ref="G36:G40"/>
    <mergeCell ref="H36:H40"/>
    <mergeCell ref="I36:I40"/>
    <mergeCell ref="A3:B3"/>
  </mergeCells>
  <pageMargins left="0.25" right="0.25" top="0.75" bottom="0.75" header="0.3" footer="0.3"/>
  <pageSetup paperSize="9" scale="6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="75" zoomScaleNormal="75" zoomScaleSheetLayoutView="85" workbookViewId="0">
      <selection sqref="A1:I1"/>
    </sheetView>
  </sheetViews>
  <sheetFormatPr defaultRowHeight="15" x14ac:dyDescent="0.25"/>
  <cols>
    <col min="1" max="1" width="7.28515625" style="24" customWidth="1"/>
    <col min="2" max="2" width="7.85546875" style="24" customWidth="1"/>
    <col min="3" max="3" width="40.28515625" style="24" customWidth="1"/>
    <col min="4" max="4" width="16.28515625" style="15" customWidth="1"/>
    <col min="5" max="5" width="69.5703125" style="24" customWidth="1"/>
    <col min="6" max="6" width="57.140625" style="24" customWidth="1"/>
    <col min="7" max="7" width="17.28515625" style="24" customWidth="1"/>
    <col min="8" max="8" width="20.5703125" style="24" customWidth="1"/>
    <col min="9" max="9" width="20.42578125" style="24" customWidth="1"/>
    <col min="10" max="16384" width="9.140625" style="24"/>
  </cols>
  <sheetData>
    <row r="1" spans="1:9" ht="18.75" x14ac:dyDescent="0.3">
      <c r="A1" s="160" t="s">
        <v>1876</v>
      </c>
      <c r="B1" s="160"/>
      <c r="C1" s="160"/>
      <c r="D1" s="160"/>
      <c r="E1" s="160"/>
      <c r="F1" s="160"/>
      <c r="G1" s="160"/>
      <c r="H1" s="160"/>
      <c r="I1" s="160"/>
    </row>
    <row r="2" spans="1:9" ht="18.75" x14ac:dyDescent="0.3">
      <c r="A2" s="30"/>
      <c r="B2" s="106"/>
      <c r="C2" s="31"/>
      <c r="D2" s="135"/>
      <c r="E2" s="31"/>
      <c r="F2" s="205"/>
      <c r="G2" s="206"/>
      <c r="H2" s="206"/>
      <c r="I2" s="31"/>
    </row>
    <row r="3" spans="1:9" ht="72.75" customHeight="1" x14ac:dyDescent="0.25">
      <c r="A3" s="192" t="s">
        <v>0</v>
      </c>
      <c r="B3" s="193"/>
      <c r="C3" s="32" t="s">
        <v>6</v>
      </c>
      <c r="D3" s="82" t="s">
        <v>1</v>
      </c>
      <c r="E3" s="32" t="s">
        <v>5</v>
      </c>
      <c r="F3" s="32" t="s">
        <v>7</v>
      </c>
      <c r="G3" s="32" t="s">
        <v>2</v>
      </c>
      <c r="H3" s="32" t="s">
        <v>3</v>
      </c>
      <c r="I3" s="33" t="s">
        <v>4</v>
      </c>
    </row>
    <row r="4" spans="1:9" ht="15.75" x14ac:dyDescent="0.25">
      <c r="A4" s="25">
        <v>1</v>
      </c>
      <c r="B4" s="112">
        <v>2</v>
      </c>
      <c r="C4" s="112">
        <v>3</v>
      </c>
      <c r="D4" s="127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9" ht="94.5" x14ac:dyDescent="0.25">
      <c r="A5" s="125">
        <v>282</v>
      </c>
      <c r="B5" s="27">
        <v>1</v>
      </c>
      <c r="C5" s="5" t="s">
        <v>1852</v>
      </c>
      <c r="D5" s="40" t="s">
        <v>727</v>
      </c>
      <c r="E5" s="5" t="s">
        <v>1853</v>
      </c>
      <c r="F5" s="5" t="s">
        <v>728</v>
      </c>
      <c r="G5" s="27" t="s">
        <v>12</v>
      </c>
      <c r="H5" s="27" t="s">
        <v>284</v>
      </c>
      <c r="I5" s="27" t="s">
        <v>729</v>
      </c>
    </row>
    <row r="6" spans="1:9" ht="94.5" x14ac:dyDescent="0.25">
      <c r="A6" s="125">
        <v>283</v>
      </c>
      <c r="B6" s="27">
        <v>2</v>
      </c>
      <c r="C6" s="5" t="s">
        <v>1852</v>
      </c>
      <c r="D6" s="40" t="s">
        <v>727</v>
      </c>
      <c r="E6" s="5" t="s">
        <v>730</v>
      </c>
      <c r="F6" s="5" t="s">
        <v>731</v>
      </c>
      <c r="G6" s="27" t="s">
        <v>12</v>
      </c>
      <c r="H6" s="27" t="s">
        <v>284</v>
      </c>
      <c r="I6" s="27" t="s">
        <v>729</v>
      </c>
    </row>
    <row r="7" spans="1:9" ht="63" x14ac:dyDescent="0.25">
      <c r="A7" s="125">
        <v>284</v>
      </c>
      <c r="B7" s="27">
        <v>3</v>
      </c>
      <c r="C7" s="5" t="s">
        <v>1852</v>
      </c>
      <c r="D7" s="40" t="s">
        <v>727</v>
      </c>
      <c r="E7" s="5" t="s">
        <v>732</v>
      </c>
      <c r="F7" s="5" t="s">
        <v>728</v>
      </c>
      <c r="G7" s="27" t="s">
        <v>12</v>
      </c>
      <c r="H7" s="27" t="s">
        <v>284</v>
      </c>
      <c r="I7" s="27" t="s">
        <v>729</v>
      </c>
    </row>
    <row r="8" spans="1:9" ht="63" x14ac:dyDescent="0.25">
      <c r="A8" s="125">
        <v>285</v>
      </c>
      <c r="B8" s="27">
        <v>4</v>
      </c>
      <c r="C8" s="5" t="s">
        <v>1852</v>
      </c>
      <c r="D8" s="40" t="s">
        <v>727</v>
      </c>
      <c r="E8" s="5" t="s">
        <v>733</v>
      </c>
      <c r="F8" s="5" t="s">
        <v>734</v>
      </c>
      <c r="G8" s="27" t="s">
        <v>12</v>
      </c>
      <c r="H8" s="27" t="s">
        <v>284</v>
      </c>
      <c r="I8" s="27" t="s">
        <v>729</v>
      </c>
    </row>
    <row r="9" spans="1:9" ht="110.25" x14ac:dyDescent="0.25">
      <c r="A9" s="125">
        <v>286</v>
      </c>
      <c r="B9" s="27">
        <v>5</v>
      </c>
      <c r="C9" s="5" t="s">
        <v>1854</v>
      </c>
      <c r="D9" s="40" t="s">
        <v>735</v>
      </c>
      <c r="E9" s="5" t="s">
        <v>1855</v>
      </c>
      <c r="F9" s="5" t="s">
        <v>1856</v>
      </c>
      <c r="G9" s="27" t="s">
        <v>12</v>
      </c>
      <c r="H9" s="27" t="s">
        <v>284</v>
      </c>
      <c r="I9" s="27" t="s">
        <v>736</v>
      </c>
    </row>
    <row r="10" spans="1:9" ht="94.5" x14ac:dyDescent="0.25">
      <c r="A10" s="125">
        <v>287</v>
      </c>
      <c r="B10" s="27">
        <v>6</v>
      </c>
      <c r="C10" s="5" t="s">
        <v>1857</v>
      </c>
      <c r="D10" s="40" t="s">
        <v>737</v>
      </c>
      <c r="E10" s="5" t="s">
        <v>738</v>
      </c>
      <c r="F10" s="5" t="s">
        <v>739</v>
      </c>
      <c r="G10" s="27" t="s">
        <v>12</v>
      </c>
      <c r="H10" s="27" t="s">
        <v>284</v>
      </c>
      <c r="I10" s="27" t="s">
        <v>740</v>
      </c>
    </row>
    <row r="11" spans="1:9" ht="126" x14ac:dyDescent="0.25">
      <c r="A11" s="125">
        <v>288</v>
      </c>
      <c r="B11" s="27">
        <v>7</v>
      </c>
      <c r="C11" s="5" t="s">
        <v>741</v>
      </c>
      <c r="D11" s="40" t="s">
        <v>742</v>
      </c>
      <c r="E11" s="5" t="s">
        <v>1858</v>
      </c>
      <c r="F11" s="5" t="s">
        <v>743</v>
      </c>
      <c r="G11" s="27" t="s">
        <v>12</v>
      </c>
      <c r="H11" s="27" t="s">
        <v>284</v>
      </c>
      <c r="I11" s="27" t="s">
        <v>744</v>
      </c>
    </row>
    <row r="12" spans="1:9" ht="47.25" x14ac:dyDescent="0.25">
      <c r="A12" s="125">
        <v>289</v>
      </c>
      <c r="B12" s="27">
        <v>8</v>
      </c>
      <c r="C12" s="5" t="s">
        <v>1859</v>
      </c>
      <c r="D12" s="40" t="s">
        <v>745</v>
      </c>
      <c r="E12" s="5" t="s">
        <v>1308</v>
      </c>
      <c r="F12" s="5" t="s">
        <v>746</v>
      </c>
      <c r="G12" s="27" t="s">
        <v>12</v>
      </c>
      <c r="H12" s="27" t="s">
        <v>284</v>
      </c>
      <c r="I12" s="27" t="s">
        <v>747</v>
      </c>
    </row>
    <row r="13" spans="1:9" ht="141.75" x14ac:dyDescent="0.25">
      <c r="A13" s="125">
        <v>290</v>
      </c>
      <c r="B13" s="27">
        <v>9</v>
      </c>
      <c r="C13" s="5" t="s">
        <v>1860</v>
      </c>
      <c r="D13" s="40" t="s">
        <v>748</v>
      </c>
      <c r="E13" s="5" t="s">
        <v>104</v>
      </c>
      <c r="F13" s="5" t="s">
        <v>1861</v>
      </c>
      <c r="G13" s="27" t="s">
        <v>12</v>
      </c>
      <c r="H13" s="27" t="s">
        <v>284</v>
      </c>
      <c r="I13" s="27" t="s">
        <v>749</v>
      </c>
    </row>
    <row r="14" spans="1:9" ht="78.75" x14ac:dyDescent="0.25">
      <c r="A14" s="125">
        <v>291</v>
      </c>
      <c r="B14" s="27">
        <v>10</v>
      </c>
      <c r="C14" s="5" t="s">
        <v>1862</v>
      </c>
      <c r="D14" s="40" t="s">
        <v>750</v>
      </c>
      <c r="E14" s="4" t="s">
        <v>1863</v>
      </c>
      <c r="F14" s="5" t="s">
        <v>751</v>
      </c>
      <c r="G14" s="27" t="s">
        <v>12</v>
      </c>
      <c r="H14" s="27" t="s">
        <v>284</v>
      </c>
      <c r="I14" s="27" t="s">
        <v>752</v>
      </c>
    </row>
    <row r="15" spans="1:9" ht="47.25" x14ac:dyDescent="0.25">
      <c r="A15" s="125">
        <v>292</v>
      </c>
      <c r="B15" s="27">
        <v>11</v>
      </c>
      <c r="C15" s="5" t="s">
        <v>766</v>
      </c>
      <c r="D15" s="40" t="s">
        <v>767</v>
      </c>
      <c r="E15" s="5" t="s">
        <v>760</v>
      </c>
      <c r="F15" s="5" t="s">
        <v>768</v>
      </c>
      <c r="G15" s="27" t="s">
        <v>12</v>
      </c>
      <c r="H15" s="27" t="s">
        <v>284</v>
      </c>
      <c r="I15" s="27" t="s">
        <v>769</v>
      </c>
    </row>
    <row r="16" spans="1:9" ht="63" x14ac:dyDescent="0.25">
      <c r="A16" s="125">
        <v>293</v>
      </c>
      <c r="B16" s="27">
        <v>12</v>
      </c>
      <c r="C16" s="5" t="s">
        <v>1864</v>
      </c>
      <c r="D16" s="40" t="s">
        <v>763</v>
      </c>
      <c r="E16" s="5" t="s">
        <v>760</v>
      </c>
      <c r="F16" s="5" t="s">
        <v>764</v>
      </c>
      <c r="G16" s="27" t="s">
        <v>12</v>
      </c>
      <c r="H16" s="27" t="s">
        <v>284</v>
      </c>
      <c r="I16" s="27" t="s">
        <v>765</v>
      </c>
    </row>
    <row r="17" spans="1:9" ht="75.75" customHeight="1" x14ac:dyDescent="0.25">
      <c r="A17" s="125">
        <v>294</v>
      </c>
      <c r="B17" s="27">
        <v>13</v>
      </c>
      <c r="C17" s="5" t="s">
        <v>1865</v>
      </c>
      <c r="D17" s="40" t="s">
        <v>1877</v>
      </c>
      <c r="E17" s="5" t="s">
        <v>1866</v>
      </c>
      <c r="F17" s="5" t="s">
        <v>1867</v>
      </c>
      <c r="G17" s="27" t="s">
        <v>12</v>
      </c>
      <c r="H17" s="27" t="s">
        <v>303</v>
      </c>
      <c r="I17" s="27" t="s">
        <v>1868</v>
      </c>
    </row>
    <row r="18" spans="1:9" ht="47.25" x14ac:dyDescent="0.25">
      <c r="A18" s="125">
        <v>295</v>
      </c>
      <c r="B18" s="27">
        <v>14</v>
      </c>
      <c r="C18" s="5" t="s">
        <v>1869</v>
      </c>
      <c r="D18" s="40" t="s">
        <v>72</v>
      </c>
      <c r="E18" s="5" t="s">
        <v>1870</v>
      </c>
      <c r="F18" s="5" t="s">
        <v>753</v>
      </c>
      <c r="G18" s="27" t="s">
        <v>12</v>
      </c>
      <c r="H18" s="27" t="s">
        <v>303</v>
      </c>
      <c r="I18" s="27" t="s">
        <v>73</v>
      </c>
    </row>
    <row r="19" spans="1:9" ht="63" x14ac:dyDescent="0.25">
      <c r="A19" s="125">
        <v>296</v>
      </c>
      <c r="B19" s="27">
        <v>15</v>
      </c>
      <c r="C19" s="5" t="s">
        <v>754</v>
      </c>
      <c r="D19" s="40" t="s">
        <v>755</v>
      </c>
      <c r="E19" s="5" t="s">
        <v>756</v>
      </c>
      <c r="F19" s="5" t="s">
        <v>757</v>
      </c>
      <c r="G19" s="27" t="s">
        <v>12</v>
      </c>
      <c r="H19" s="27" t="s">
        <v>303</v>
      </c>
      <c r="I19" s="27" t="s">
        <v>758</v>
      </c>
    </row>
    <row r="20" spans="1:9" ht="47.25" x14ac:dyDescent="0.25">
      <c r="A20" s="125">
        <v>297</v>
      </c>
      <c r="B20" s="27">
        <v>16</v>
      </c>
      <c r="C20" s="5" t="s">
        <v>1871</v>
      </c>
      <c r="D20" s="40" t="s">
        <v>759</v>
      </c>
      <c r="E20" s="5" t="s">
        <v>1872</v>
      </c>
      <c r="F20" s="5" t="s">
        <v>761</v>
      </c>
      <c r="G20" s="27" t="s">
        <v>12</v>
      </c>
      <c r="H20" s="27" t="s">
        <v>303</v>
      </c>
      <c r="I20" s="27" t="s">
        <v>762</v>
      </c>
    </row>
    <row r="21" spans="1:9" ht="47.25" x14ac:dyDescent="0.25">
      <c r="A21" s="125">
        <v>298</v>
      </c>
      <c r="B21" s="27">
        <v>17</v>
      </c>
      <c r="C21" s="5" t="s">
        <v>770</v>
      </c>
      <c r="D21" s="40" t="s">
        <v>771</v>
      </c>
      <c r="E21" s="5" t="s">
        <v>1872</v>
      </c>
      <c r="F21" s="5" t="s">
        <v>772</v>
      </c>
      <c r="G21" s="27" t="s">
        <v>12</v>
      </c>
      <c r="H21" s="27" t="s">
        <v>303</v>
      </c>
      <c r="I21" s="27" t="s">
        <v>773</v>
      </c>
    </row>
    <row r="22" spans="1:9" ht="47.25" x14ac:dyDescent="0.25">
      <c r="A22" s="125">
        <v>299</v>
      </c>
      <c r="B22" s="27">
        <v>18</v>
      </c>
      <c r="C22" s="5" t="s">
        <v>1873</v>
      </c>
      <c r="D22" s="40" t="s">
        <v>774</v>
      </c>
      <c r="E22" s="5" t="s">
        <v>1874</v>
      </c>
      <c r="F22" s="5" t="s">
        <v>775</v>
      </c>
      <c r="G22" s="27" t="s">
        <v>12</v>
      </c>
      <c r="H22" s="27" t="s">
        <v>303</v>
      </c>
      <c r="I22" s="27" t="s">
        <v>776</v>
      </c>
    </row>
    <row r="23" spans="1:9" ht="47.25" x14ac:dyDescent="0.25">
      <c r="A23" s="125">
        <v>300</v>
      </c>
      <c r="B23" s="27">
        <v>19</v>
      </c>
      <c r="C23" s="5" t="s">
        <v>1875</v>
      </c>
      <c r="D23" s="113" t="s">
        <v>777</v>
      </c>
      <c r="E23" s="5" t="s">
        <v>760</v>
      </c>
      <c r="F23" s="5" t="s">
        <v>778</v>
      </c>
      <c r="G23" s="27" t="s">
        <v>12</v>
      </c>
      <c r="H23" s="27" t="s">
        <v>303</v>
      </c>
      <c r="I23" s="27" t="s">
        <v>779</v>
      </c>
    </row>
  </sheetData>
  <mergeCells count="3">
    <mergeCell ref="A1:I1"/>
    <mergeCell ref="F2:H2"/>
    <mergeCell ref="A3:B3"/>
  </mergeCells>
  <pageMargins left="0.25" right="0.25" top="0.75" bottom="0.75" header="0.3" footer="0.3"/>
  <pageSetup paperSize="9" scale="61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zoomScale="75" zoomScaleNormal="75" zoomScaleSheetLayoutView="75" workbookViewId="0">
      <selection sqref="A1:I1"/>
    </sheetView>
  </sheetViews>
  <sheetFormatPr defaultRowHeight="15" x14ac:dyDescent="0.25"/>
  <cols>
    <col min="1" max="2" width="7.85546875" style="19" customWidth="1"/>
    <col min="3" max="3" width="27.7109375" style="24" customWidth="1"/>
    <col min="4" max="4" width="16.28515625" style="146" customWidth="1"/>
    <col min="5" max="5" width="64.7109375" style="24" customWidth="1"/>
    <col min="6" max="6" width="82" style="24" customWidth="1"/>
    <col min="7" max="7" width="18.42578125" style="19" customWidth="1"/>
    <col min="8" max="8" width="19.85546875" style="19" customWidth="1"/>
    <col min="9" max="9" width="25.5703125" style="19" customWidth="1"/>
    <col min="10" max="16384" width="9.140625" style="24"/>
  </cols>
  <sheetData>
    <row r="1" spans="1:9" ht="21" customHeight="1" x14ac:dyDescent="0.3">
      <c r="A1" s="160" t="s">
        <v>1912</v>
      </c>
      <c r="B1" s="160"/>
      <c r="C1" s="160"/>
      <c r="D1" s="160"/>
      <c r="E1" s="160"/>
      <c r="F1" s="160"/>
      <c r="G1" s="160"/>
      <c r="H1" s="160"/>
      <c r="I1" s="160"/>
    </row>
    <row r="2" spans="1:9" ht="18.75" customHeight="1" x14ac:dyDescent="0.25">
      <c r="A2" s="16"/>
      <c r="B2" s="16"/>
      <c r="C2" s="1"/>
      <c r="D2" s="124"/>
      <c r="E2" s="1"/>
      <c r="F2" s="1"/>
      <c r="G2" s="16"/>
      <c r="H2" s="16"/>
      <c r="I2" s="16"/>
    </row>
    <row r="3" spans="1:9" ht="72.75" customHeight="1" x14ac:dyDescent="0.25">
      <c r="A3" s="165" t="s">
        <v>0</v>
      </c>
      <c r="B3" s="166"/>
      <c r="C3" s="29" t="s">
        <v>6</v>
      </c>
      <c r="D3" s="82" t="s">
        <v>1</v>
      </c>
      <c r="E3" s="29" t="s">
        <v>5</v>
      </c>
      <c r="F3" s="29" t="s">
        <v>7</v>
      </c>
      <c r="G3" s="110" t="s">
        <v>2</v>
      </c>
      <c r="H3" s="110" t="s">
        <v>3</v>
      </c>
      <c r="I3" s="111" t="s">
        <v>4</v>
      </c>
    </row>
    <row r="4" spans="1:9" ht="15.75" x14ac:dyDescent="0.25">
      <c r="A4" s="112">
        <v>1</v>
      </c>
      <c r="B4" s="112">
        <v>2</v>
      </c>
      <c r="C4" s="45">
        <v>3</v>
      </c>
      <c r="D4" s="127" t="s">
        <v>1735</v>
      </c>
      <c r="E4" s="112">
        <v>5</v>
      </c>
      <c r="F4" s="112">
        <v>6</v>
      </c>
      <c r="G4" s="112">
        <v>7</v>
      </c>
      <c r="H4" s="127" t="s">
        <v>1911</v>
      </c>
      <c r="I4" s="112">
        <v>9</v>
      </c>
    </row>
    <row r="5" spans="1:9" ht="141.75" x14ac:dyDescent="0.25">
      <c r="A5" s="125">
        <v>301</v>
      </c>
      <c r="B5" s="27">
        <v>1</v>
      </c>
      <c r="C5" s="5" t="s">
        <v>1680</v>
      </c>
      <c r="D5" s="40" t="s">
        <v>666</v>
      </c>
      <c r="E5" s="5" t="s">
        <v>1878</v>
      </c>
      <c r="F5" s="5" t="s">
        <v>1879</v>
      </c>
      <c r="G5" s="27" t="s">
        <v>12</v>
      </c>
      <c r="H5" s="27" t="s">
        <v>21</v>
      </c>
      <c r="I5" s="27" t="s">
        <v>1880</v>
      </c>
    </row>
    <row r="6" spans="1:9" ht="31.5" x14ac:dyDescent="0.25">
      <c r="A6" s="125">
        <v>302</v>
      </c>
      <c r="B6" s="27">
        <v>2</v>
      </c>
      <c r="C6" s="5" t="s">
        <v>1881</v>
      </c>
      <c r="D6" s="40" t="s">
        <v>722</v>
      </c>
      <c r="E6" s="5" t="s">
        <v>1882</v>
      </c>
      <c r="F6" s="4" t="s">
        <v>723</v>
      </c>
      <c r="G6" s="27" t="s">
        <v>12</v>
      </c>
      <c r="H6" s="27" t="s">
        <v>21</v>
      </c>
      <c r="I6" s="27" t="s">
        <v>1883</v>
      </c>
    </row>
    <row r="7" spans="1:9" ht="63" x14ac:dyDescent="0.25">
      <c r="A7" s="125">
        <v>303</v>
      </c>
      <c r="B7" s="27">
        <v>3</v>
      </c>
      <c r="C7" s="4" t="s">
        <v>702</v>
      </c>
      <c r="D7" s="113" t="s">
        <v>703</v>
      </c>
      <c r="E7" s="4" t="s">
        <v>704</v>
      </c>
      <c r="F7" s="4" t="s">
        <v>705</v>
      </c>
      <c r="G7" s="27" t="s">
        <v>12</v>
      </c>
      <c r="H7" s="27" t="s">
        <v>21</v>
      </c>
      <c r="I7" s="114" t="s">
        <v>1884</v>
      </c>
    </row>
    <row r="8" spans="1:9" ht="63" x14ac:dyDescent="0.25">
      <c r="A8" s="125">
        <v>304</v>
      </c>
      <c r="B8" s="27">
        <v>4</v>
      </c>
      <c r="C8" s="5" t="s">
        <v>699</v>
      </c>
      <c r="D8" s="40" t="s">
        <v>700</v>
      </c>
      <c r="E8" s="5" t="s">
        <v>1885</v>
      </c>
      <c r="F8" s="4" t="s">
        <v>701</v>
      </c>
      <c r="G8" s="27" t="s">
        <v>12</v>
      </c>
      <c r="H8" s="27" t="s">
        <v>21</v>
      </c>
      <c r="I8" s="27" t="s">
        <v>1886</v>
      </c>
    </row>
    <row r="9" spans="1:9" ht="78.75" x14ac:dyDescent="0.25">
      <c r="A9" s="125">
        <v>305</v>
      </c>
      <c r="B9" s="27">
        <v>5</v>
      </c>
      <c r="C9" s="5" t="s">
        <v>1887</v>
      </c>
      <c r="D9" s="40" t="s">
        <v>710</v>
      </c>
      <c r="E9" s="5" t="s">
        <v>1888</v>
      </c>
      <c r="F9" s="4" t="s">
        <v>711</v>
      </c>
      <c r="G9" s="27" t="s">
        <v>12</v>
      </c>
      <c r="H9" s="27" t="s">
        <v>21</v>
      </c>
      <c r="I9" s="27" t="s">
        <v>712</v>
      </c>
    </row>
    <row r="10" spans="1:9" ht="63" x14ac:dyDescent="0.25">
      <c r="A10" s="125">
        <v>306</v>
      </c>
      <c r="B10" s="27">
        <v>6</v>
      </c>
      <c r="C10" s="5" t="s">
        <v>1889</v>
      </c>
      <c r="D10" s="40" t="s">
        <v>724</v>
      </c>
      <c r="E10" s="5" t="s">
        <v>1890</v>
      </c>
      <c r="F10" s="5" t="s">
        <v>1891</v>
      </c>
      <c r="G10" s="27" t="s">
        <v>12</v>
      </c>
      <c r="H10" s="27" t="s">
        <v>21</v>
      </c>
      <c r="I10" s="27" t="s">
        <v>1892</v>
      </c>
    </row>
    <row r="11" spans="1:9" ht="63" x14ac:dyDescent="0.25">
      <c r="A11" s="125">
        <v>307</v>
      </c>
      <c r="B11" s="27">
        <v>7</v>
      </c>
      <c r="C11" s="5" t="s">
        <v>1893</v>
      </c>
      <c r="D11" s="40" t="s">
        <v>717</v>
      </c>
      <c r="E11" s="5" t="s">
        <v>1894</v>
      </c>
      <c r="F11" s="5" t="s">
        <v>1895</v>
      </c>
      <c r="G11" s="27" t="s">
        <v>12</v>
      </c>
      <c r="H11" s="27" t="s">
        <v>21</v>
      </c>
      <c r="I11" s="27" t="s">
        <v>718</v>
      </c>
    </row>
    <row r="12" spans="1:9" ht="409.5" x14ac:dyDescent="0.25">
      <c r="A12" s="125">
        <v>308</v>
      </c>
      <c r="B12" s="27">
        <v>8</v>
      </c>
      <c r="C12" s="5" t="s">
        <v>1896</v>
      </c>
      <c r="D12" s="40" t="s">
        <v>706</v>
      </c>
      <c r="E12" s="5" t="s">
        <v>707</v>
      </c>
      <c r="F12" s="4" t="s">
        <v>1909</v>
      </c>
      <c r="G12" s="27" t="s">
        <v>12</v>
      </c>
      <c r="H12" s="27" t="s">
        <v>13</v>
      </c>
      <c r="I12" s="27" t="s">
        <v>1897</v>
      </c>
    </row>
    <row r="13" spans="1:9" ht="63" x14ac:dyDescent="0.25">
      <c r="A13" s="125">
        <v>309</v>
      </c>
      <c r="B13" s="27">
        <v>9</v>
      </c>
      <c r="C13" s="5" t="s">
        <v>1898</v>
      </c>
      <c r="D13" s="40" t="s">
        <v>253</v>
      </c>
      <c r="E13" s="5" t="s">
        <v>708</v>
      </c>
      <c r="F13" s="4" t="s">
        <v>1899</v>
      </c>
      <c r="G13" s="27" t="s">
        <v>12</v>
      </c>
      <c r="H13" s="27" t="s">
        <v>523</v>
      </c>
      <c r="I13" s="27" t="s">
        <v>709</v>
      </c>
    </row>
    <row r="14" spans="1:9" ht="78.75" x14ac:dyDescent="0.25">
      <c r="A14" s="125">
        <v>310</v>
      </c>
      <c r="B14" s="27">
        <v>10</v>
      </c>
      <c r="C14" s="5" t="s">
        <v>713</v>
      </c>
      <c r="D14" s="40" t="s">
        <v>714</v>
      </c>
      <c r="E14" s="5" t="s">
        <v>1900</v>
      </c>
      <c r="F14" s="4" t="s">
        <v>1901</v>
      </c>
      <c r="G14" s="27" t="s">
        <v>12</v>
      </c>
      <c r="H14" s="27" t="s">
        <v>13</v>
      </c>
      <c r="I14" s="27" t="s">
        <v>1902</v>
      </c>
    </row>
    <row r="15" spans="1:9" ht="63" x14ac:dyDescent="0.25">
      <c r="A15" s="125">
        <v>311</v>
      </c>
      <c r="B15" s="27">
        <v>11</v>
      </c>
      <c r="C15" s="5" t="s">
        <v>715</v>
      </c>
      <c r="D15" s="40" t="s">
        <v>716</v>
      </c>
      <c r="E15" s="5" t="s">
        <v>1903</v>
      </c>
      <c r="F15" s="4" t="s">
        <v>1904</v>
      </c>
      <c r="G15" s="27" t="s">
        <v>12</v>
      </c>
      <c r="H15" s="27" t="s">
        <v>13</v>
      </c>
      <c r="I15" s="27" t="s">
        <v>391</v>
      </c>
    </row>
    <row r="16" spans="1:9" ht="63" x14ac:dyDescent="0.25">
      <c r="A16" s="125">
        <v>312</v>
      </c>
      <c r="B16" s="27">
        <v>12</v>
      </c>
      <c r="C16" s="5" t="s">
        <v>1905</v>
      </c>
      <c r="D16" s="40" t="s">
        <v>719</v>
      </c>
      <c r="E16" s="5" t="s">
        <v>720</v>
      </c>
      <c r="F16" s="5" t="s">
        <v>1906</v>
      </c>
      <c r="G16" s="27" t="s">
        <v>12</v>
      </c>
      <c r="H16" s="27" t="s">
        <v>13</v>
      </c>
      <c r="I16" s="27" t="s">
        <v>721</v>
      </c>
    </row>
    <row r="17" spans="1:9" ht="78.75" x14ac:dyDescent="0.25">
      <c r="A17" s="125">
        <v>313</v>
      </c>
      <c r="B17" s="27">
        <v>13</v>
      </c>
      <c r="C17" s="5" t="s">
        <v>1910</v>
      </c>
      <c r="D17" s="40" t="s">
        <v>725</v>
      </c>
      <c r="E17" s="5" t="s">
        <v>726</v>
      </c>
      <c r="F17" s="4" t="s">
        <v>1907</v>
      </c>
      <c r="G17" s="27" t="s">
        <v>12</v>
      </c>
      <c r="H17" s="27" t="s">
        <v>13</v>
      </c>
      <c r="I17" s="27" t="s">
        <v>1908</v>
      </c>
    </row>
  </sheetData>
  <mergeCells count="2">
    <mergeCell ref="A1:I1"/>
    <mergeCell ref="A3:B3"/>
  </mergeCells>
  <pageMargins left="0.25" right="0.25" top="0.75" bottom="0.75" header="0.3" footer="0.3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="75" zoomScaleNormal="75" zoomScaleSheetLayoutView="91" workbookViewId="0">
      <selection activeCell="C5" sqref="C5"/>
    </sheetView>
  </sheetViews>
  <sheetFormatPr defaultRowHeight="15.75" x14ac:dyDescent="0.25"/>
  <cols>
    <col min="1" max="1" width="7.5703125" style="148" customWidth="1"/>
    <col min="2" max="2" width="8.85546875" style="24" customWidth="1"/>
    <col min="3" max="3" width="39" style="24" customWidth="1"/>
    <col min="4" max="4" width="20" style="15" customWidth="1"/>
    <col min="5" max="5" width="79.42578125" style="24" customWidth="1"/>
    <col min="6" max="6" width="57.28515625" style="24" customWidth="1"/>
    <col min="7" max="7" width="21.85546875" style="24" customWidth="1"/>
    <col min="8" max="8" width="21.42578125" style="24" customWidth="1"/>
    <col min="9" max="9" width="24.7109375" style="24" customWidth="1"/>
    <col min="10" max="16384" width="9.140625" style="24"/>
  </cols>
  <sheetData>
    <row r="1" spans="1:9" ht="18.75" x14ac:dyDescent="0.3">
      <c r="A1" s="160" t="s">
        <v>1913</v>
      </c>
      <c r="B1" s="160"/>
      <c r="C1" s="160"/>
      <c r="D1" s="160"/>
      <c r="E1" s="160"/>
      <c r="F1" s="160"/>
      <c r="G1" s="160"/>
      <c r="H1" s="160"/>
      <c r="I1" s="160"/>
    </row>
    <row r="2" spans="1:9" x14ac:dyDescent="0.25">
      <c r="A2" s="16"/>
      <c r="B2" s="1"/>
      <c r="C2" s="1"/>
      <c r="D2" s="61"/>
      <c r="E2" s="1"/>
      <c r="F2" s="1"/>
      <c r="G2" s="1"/>
      <c r="H2" s="1"/>
      <c r="I2" s="1"/>
    </row>
    <row r="3" spans="1:9" ht="72.75" customHeight="1" x14ac:dyDescent="0.25">
      <c r="A3" s="192" t="s">
        <v>0</v>
      </c>
      <c r="B3" s="193"/>
      <c r="C3" s="75" t="s">
        <v>6</v>
      </c>
      <c r="D3" s="82" t="s">
        <v>1</v>
      </c>
      <c r="E3" s="75" t="s">
        <v>5</v>
      </c>
      <c r="F3" s="75" t="s">
        <v>7</v>
      </c>
      <c r="G3" s="75" t="s">
        <v>2</v>
      </c>
      <c r="H3" s="75" t="s">
        <v>3</v>
      </c>
      <c r="I3" s="74" t="s">
        <v>4</v>
      </c>
    </row>
    <row r="4" spans="1:9" x14ac:dyDescent="0.25">
      <c r="A4" s="25">
        <v>1</v>
      </c>
      <c r="B4" s="112">
        <v>2</v>
      </c>
      <c r="C4" s="112">
        <v>3</v>
      </c>
      <c r="D4" s="127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9" ht="126" x14ac:dyDescent="0.25">
      <c r="A5" s="132">
        <v>314</v>
      </c>
      <c r="B5" s="46">
        <v>1</v>
      </c>
      <c r="C5" s="7" t="s">
        <v>332</v>
      </c>
      <c r="D5" s="40" t="s">
        <v>333</v>
      </c>
      <c r="E5" s="7" t="s">
        <v>334</v>
      </c>
      <c r="F5" s="7" t="s">
        <v>335</v>
      </c>
      <c r="G5" s="27" t="s">
        <v>12</v>
      </c>
      <c r="H5" s="27" t="s">
        <v>21</v>
      </c>
      <c r="I5" s="27" t="s">
        <v>336</v>
      </c>
    </row>
    <row r="6" spans="1:9" ht="78.75" x14ac:dyDescent="0.25">
      <c r="A6" s="132">
        <v>315</v>
      </c>
      <c r="B6" s="134">
        <v>2</v>
      </c>
      <c r="C6" s="7" t="s">
        <v>1914</v>
      </c>
      <c r="D6" s="40" t="s">
        <v>365</v>
      </c>
      <c r="E6" s="7" t="s">
        <v>1915</v>
      </c>
      <c r="F6" s="7" t="s">
        <v>1916</v>
      </c>
      <c r="G6" s="27" t="s">
        <v>12</v>
      </c>
      <c r="H6" s="27" t="s">
        <v>21</v>
      </c>
      <c r="I6" s="27" t="s">
        <v>1917</v>
      </c>
    </row>
    <row r="7" spans="1:9" ht="47.25" x14ac:dyDescent="0.25">
      <c r="A7" s="132">
        <v>316</v>
      </c>
      <c r="B7" s="46">
        <v>3</v>
      </c>
      <c r="C7" s="7" t="s">
        <v>1918</v>
      </c>
      <c r="D7" s="40" t="s">
        <v>380</v>
      </c>
      <c r="E7" s="7" t="s">
        <v>381</v>
      </c>
      <c r="F7" s="7" t="s">
        <v>382</v>
      </c>
      <c r="G7" s="27" t="s">
        <v>12</v>
      </c>
      <c r="H7" s="27" t="s">
        <v>21</v>
      </c>
      <c r="I7" s="27" t="s">
        <v>383</v>
      </c>
    </row>
    <row r="8" spans="1:9" ht="31.5" x14ac:dyDescent="0.25">
      <c r="A8" s="132">
        <v>317</v>
      </c>
      <c r="B8" s="134">
        <v>4</v>
      </c>
      <c r="C8" s="7" t="s">
        <v>1919</v>
      </c>
      <c r="D8" s="40" t="s">
        <v>395</v>
      </c>
      <c r="E8" s="7" t="s">
        <v>1920</v>
      </c>
      <c r="F8" s="7" t="s">
        <v>396</v>
      </c>
      <c r="G8" s="27" t="s">
        <v>12</v>
      </c>
      <c r="H8" s="27" t="s">
        <v>21</v>
      </c>
      <c r="I8" s="114" t="s">
        <v>397</v>
      </c>
    </row>
    <row r="9" spans="1:9" ht="47.25" x14ac:dyDescent="0.25">
      <c r="A9" s="132">
        <v>318</v>
      </c>
      <c r="B9" s="46">
        <v>5</v>
      </c>
      <c r="C9" s="7" t="s">
        <v>402</v>
      </c>
      <c r="D9" s="40" t="s">
        <v>403</v>
      </c>
      <c r="E9" s="7" t="s">
        <v>1921</v>
      </c>
      <c r="F9" s="7" t="s">
        <v>404</v>
      </c>
      <c r="G9" s="27" t="s">
        <v>12</v>
      </c>
      <c r="H9" s="27" t="s">
        <v>21</v>
      </c>
      <c r="I9" s="114" t="s">
        <v>405</v>
      </c>
    </row>
    <row r="10" spans="1:9" ht="47.25" x14ac:dyDescent="0.25">
      <c r="A10" s="132">
        <v>319</v>
      </c>
      <c r="B10" s="134">
        <v>6</v>
      </c>
      <c r="C10" s="7" t="s">
        <v>361</v>
      </c>
      <c r="D10" s="40" t="s">
        <v>362</v>
      </c>
      <c r="E10" s="7" t="s">
        <v>1922</v>
      </c>
      <c r="F10" s="7" t="s">
        <v>363</v>
      </c>
      <c r="G10" s="27" t="s">
        <v>12</v>
      </c>
      <c r="H10" s="27" t="s">
        <v>21</v>
      </c>
      <c r="I10" s="27" t="s">
        <v>364</v>
      </c>
    </row>
    <row r="11" spans="1:9" ht="31.5" x14ac:dyDescent="0.25">
      <c r="A11" s="132">
        <v>320</v>
      </c>
      <c r="B11" s="46">
        <v>7</v>
      </c>
      <c r="C11" s="7" t="s">
        <v>337</v>
      </c>
      <c r="D11" s="40" t="s">
        <v>338</v>
      </c>
      <c r="E11" s="7" t="s">
        <v>339</v>
      </c>
      <c r="F11" s="7" t="s">
        <v>340</v>
      </c>
      <c r="G11" s="27" t="s">
        <v>12</v>
      </c>
      <c r="H11" s="27" t="s">
        <v>21</v>
      </c>
      <c r="I11" s="27" t="s">
        <v>341</v>
      </c>
    </row>
    <row r="12" spans="1:9" ht="78.75" x14ac:dyDescent="0.25">
      <c r="A12" s="132">
        <v>321</v>
      </c>
      <c r="B12" s="134">
        <v>8</v>
      </c>
      <c r="C12" s="7" t="s">
        <v>342</v>
      </c>
      <c r="D12" s="40" t="s">
        <v>343</v>
      </c>
      <c r="E12" s="7" t="s">
        <v>344</v>
      </c>
      <c r="F12" s="7" t="s">
        <v>345</v>
      </c>
      <c r="G12" s="27" t="s">
        <v>12</v>
      </c>
      <c r="H12" s="27" t="s">
        <v>21</v>
      </c>
      <c r="I12" s="27" t="s">
        <v>346</v>
      </c>
    </row>
    <row r="13" spans="1:9" ht="110.25" x14ac:dyDescent="0.25">
      <c r="A13" s="132">
        <v>322</v>
      </c>
      <c r="B13" s="46">
        <v>9</v>
      </c>
      <c r="C13" s="7" t="s">
        <v>347</v>
      </c>
      <c r="D13" s="40" t="s">
        <v>348</v>
      </c>
      <c r="E13" s="7" t="s">
        <v>349</v>
      </c>
      <c r="F13" s="7" t="s">
        <v>1923</v>
      </c>
      <c r="G13" s="27" t="s">
        <v>12</v>
      </c>
      <c r="H13" s="27" t="s">
        <v>21</v>
      </c>
      <c r="I13" s="27" t="s">
        <v>350</v>
      </c>
    </row>
    <row r="14" spans="1:9" ht="63" x14ac:dyDescent="0.25">
      <c r="A14" s="132">
        <v>323</v>
      </c>
      <c r="B14" s="134">
        <v>10</v>
      </c>
      <c r="C14" s="7" t="s">
        <v>351</v>
      </c>
      <c r="D14" s="40" t="s">
        <v>352</v>
      </c>
      <c r="E14" s="7" t="s">
        <v>353</v>
      </c>
      <c r="F14" s="7" t="s">
        <v>354</v>
      </c>
      <c r="G14" s="27" t="s">
        <v>12</v>
      </c>
      <c r="H14" s="27" t="s">
        <v>21</v>
      </c>
      <c r="I14" s="27" t="s">
        <v>355</v>
      </c>
    </row>
    <row r="15" spans="1:9" ht="94.5" x14ac:dyDescent="0.25">
      <c r="A15" s="132">
        <v>324</v>
      </c>
      <c r="B15" s="46">
        <v>11</v>
      </c>
      <c r="C15" s="7" t="s">
        <v>366</v>
      </c>
      <c r="D15" s="40" t="s">
        <v>367</v>
      </c>
      <c r="E15" s="7" t="s">
        <v>368</v>
      </c>
      <c r="F15" s="7" t="s">
        <v>369</v>
      </c>
      <c r="G15" s="27" t="s">
        <v>12</v>
      </c>
      <c r="H15" s="27" t="s">
        <v>21</v>
      </c>
      <c r="I15" s="27" t="s">
        <v>370</v>
      </c>
    </row>
    <row r="16" spans="1:9" ht="47.25" x14ac:dyDescent="0.25">
      <c r="A16" s="132">
        <v>325</v>
      </c>
      <c r="B16" s="134">
        <v>12</v>
      </c>
      <c r="C16" s="7" t="s">
        <v>375</v>
      </c>
      <c r="D16" s="40" t="s">
        <v>376</v>
      </c>
      <c r="E16" s="7" t="s">
        <v>377</v>
      </c>
      <c r="F16" s="7" t="s">
        <v>378</v>
      </c>
      <c r="G16" s="27" t="s">
        <v>12</v>
      </c>
      <c r="H16" s="27" t="s">
        <v>21</v>
      </c>
      <c r="I16" s="27" t="s">
        <v>379</v>
      </c>
    </row>
    <row r="17" spans="1:9" ht="47.25" x14ac:dyDescent="0.25">
      <c r="A17" s="132">
        <v>326</v>
      </c>
      <c r="B17" s="46">
        <v>13</v>
      </c>
      <c r="C17" s="7" t="s">
        <v>1924</v>
      </c>
      <c r="D17" s="40" t="s">
        <v>384</v>
      </c>
      <c r="E17" s="7" t="s">
        <v>381</v>
      </c>
      <c r="F17" s="7" t="s">
        <v>1925</v>
      </c>
      <c r="G17" s="27" t="s">
        <v>12</v>
      </c>
      <c r="H17" s="27" t="s">
        <v>21</v>
      </c>
      <c r="I17" s="27" t="s">
        <v>385</v>
      </c>
    </row>
    <row r="18" spans="1:9" ht="63" x14ac:dyDescent="0.25">
      <c r="A18" s="132">
        <v>327</v>
      </c>
      <c r="B18" s="134">
        <v>14</v>
      </c>
      <c r="C18" s="7" t="s">
        <v>1926</v>
      </c>
      <c r="D18" s="40" t="s">
        <v>386</v>
      </c>
      <c r="E18" s="7" t="s">
        <v>1927</v>
      </c>
      <c r="F18" s="7" t="s">
        <v>1928</v>
      </c>
      <c r="G18" s="27" t="s">
        <v>12</v>
      </c>
      <c r="H18" s="27" t="s">
        <v>21</v>
      </c>
      <c r="I18" s="27" t="s">
        <v>387</v>
      </c>
    </row>
    <row r="19" spans="1:9" ht="47.25" x14ac:dyDescent="0.25">
      <c r="A19" s="132">
        <v>328</v>
      </c>
      <c r="B19" s="46">
        <v>15</v>
      </c>
      <c r="C19" s="7" t="s">
        <v>1929</v>
      </c>
      <c r="D19" s="40" t="s">
        <v>388</v>
      </c>
      <c r="E19" s="7" t="s">
        <v>389</v>
      </c>
      <c r="F19" s="7" t="s">
        <v>390</v>
      </c>
      <c r="G19" s="27" t="s">
        <v>12</v>
      </c>
      <c r="H19" s="27" t="s">
        <v>21</v>
      </c>
      <c r="I19" s="27" t="s">
        <v>391</v>
      </c>
    </row>
    <row r="20" spans="1:9" ht="47.25" x14ac:dyDescent="0.25">
      <c r="A20" s="132">
        <v>329</v>
      </c>
      <c r="B20" s="134">
        <v>16</v>
      </c>
      <c r="C20" s="115" t="s">
        <v>1930</v>
      </c>
      <c r="D20" s="113" t="s">
        <v>392</v>
      </c>
      <c r="E20" s="115" t="s">
        <v>381</v>
      </c>
      <c r="F20" s="115" t="s">
        <v>393</v>
      </c>
      <c r="G20" s="114" t="s">
        <v>12</v>
      </c>
      <c r="H20" s="114" t="s">
        <v>21</v>
      </c>
      <c r="I20" s="114" t="s">
        <v>394</v>
      </c>
    </row>
    <row r="21" spans="1:9" ht="31.5" x14ac:dyDescent="0.25">
      <c r="A21" s="132">
        <v>330</v>
      </c>
      <c r="B21" s="46">
        <v>17</v>
      </c>
      <c r="C21" s="7" t="s">
        <v>1931</v>
      </c>
      <c r="D21" s="40" t="s">
        <v>398</v>
      </c>
      <c r="E21" s="7" t="s">
        <v>399</v>
      </c>
      <c r="F21" s="7" t="s">
        <v>400</v>
      </c>
      <c r="G21" s="27" t="s">
        <v>12</v>
      </c>
      <c r="H21" s="27" t="s">
        <v>21</v>
      </c>
      <c r="I21" s="114" t="s">
        <v>401</v>
      </c>
    </row>
    <row r="22" spans="1:9" ht="110.25" x14ac:dyDescent="0.25">
      <c r="A22" s="132">
        <v>331</v>
      </c>
      <c r="B22" s="134">
        <v>18</v>
      </c>
      <c r="C22" s="7" t="s">
        <v>356</v>
      </c>
      <c r="D22" s="40" t="s">
        <v>357</v>
      </c>
      <c r="E22" s="7" t="s">
        <v>358</v>
      </c>
      <c r="F22" s="7" t="s">
        <v>359</v>
      </c>
      <c r="G22" s="27" t="s">
        <v>12</v>
      </c>
      <c r="H22" s="27" t="s">
        <v>21</v>
      </c>
      <c r="I22" s="27" t="s">
        <v>360</v>
      </c>
    </row>
    <row r="23" spans="1:9" ht="47.25" x14ac:dyDescent="0.25">
      <c r="A23" s="132">
        <v>332</v>
      </c>
      <c r="B23" s="46">
        <v>19</v>
      </c>
      <c r="C23" s="7" t="s">
        <v>371</v>
      </c>
      <c r="D23" s="40" t="s">
        <v>372</v>
      </c>
      <c r="E23" s="7" t="s">
        <v>373</v>
      </c>
      <c r="F23" s="7" t="s">
        <v>1932</v>
      </c>
      <c r="G23" s="27" t="s">
        <v>12</v>
      </c>
      <c r="H23" s="27" t="s">
        <v>21</v>
      </c>
      <c r="I23" s="27" t="s">
        <v>374</v>
      </c>
    </row>
    <row r="24" spans="1:9" ht="63" x14ac:dyDescent="0.25">
      <c r="A24" s="132">
        <v>333</v>
      </c>
      <c r="B24" s="134">
        <v>20</v>
      </c>
      <c r="C24" s="7" t="s">
        <v>1933</v>
      </c>
      <c r="D24" s="40" t="s">
        <v>315</v>
      </c>
      <c r="E24" s="7" t="s">
        <v>437</v>
      </c>
      <c r="F24" s="7" t="s">
        <v>1934</v>
      </c>
      <c r="G24" s="27" t="s">
        <v>12</v>
      </c>
      <c r="H24" s="27" t="s">
        <v>13</v>
      </c>
      <c r="I24" s="27" t="s">
        <v>438</v>
      </c>
    </row>
    <row r="25" spans="1:9" ht="47.25" x14ac:dyDescent="0.25">
      <c r="A25" s="132">
        <v>334</v>
      </c>
      <c r="B25" s="46">
        <v>21</v>
      </c>
      <c r="C25" s="7" t="s">
        <v>406</v>
      </c>
      <c r="D25" s="40" t="s">
        <v>407</v>
      </c>
      <c r="E25" s="7" t="s">
        <v>408</v>
      </c>
      <c r="F25" s="7" t="s">
        <v>409</v>
      </c>
      <c r="G25" s="27" t="s">
        <v>12</v>
      </c>
      <c r="H25" s="27" t="s">
        <v>13</v>
      </c>
      <c r="I25" s="27" t="s">
        <v>410</v>
      </c>
    </row>
    <row r="26" spans="1:9" ht="47.25" x14ac:dyDescent="0.25">
      <c r="A26" s="132">
        <v>335</v>
      </c>
      <c r="B26" s="134">
        <v>22</v>
      </c>
      <c r="C26" s="7" t="s">
        <v>411</v>
      </c>
      <c r="D26" s="40" t="s">
        <v>412</v>
      </c>
      <c r="E26" s="7" t="s">
        <v>413</v>
      </c>
      <c r="F26" s="7" t="s">
        <v>414</v>
      </c>
      <c r="G26" s="27" t="s">
        <v>12</v>
      </c>
      <c r="H26" s="27" t="s">
        <v>13</v>
      </c>
      <c r="I26" s="27" t="s">
        <v>415</v>
      </c>
    </row>
    <row r="27" spans="1:9" ht="47.25" x14ac:dyDescent="0.25">
      <c r="A27" s="132">
        <v>336</v>
      </c>
      <c r="B27" s="46">
        <v>23</v>
      </c>
      <c r="C27" s="7" t="s">
        <v>416</v>
      </c>
      <c r="D27" s="40" t="s">
        <v>417</v>
      </c>
      <c r="E27" s="7" t="s">
        <v>418</v>
      </c>
      <c r="F27" s="7" t="s">
        <v>419</v>
      </c>
      <c r="G27" s="27" t="s">
        <v>12</v>
      </c>
      <c r="H27" s="27" t="s">
        <v>13</v>
      </c>
      <c r="I27" s="27" t="s">
        <v>420</v>
      </c>
    </row>
    <row r="28" spans="1:9" ht="47.25" x14ac:dyDescent="0.25">
      <c r="A28" s="132">
        <v>337</v>
      </c>
      <c r="B28" s="134">
        <v>24</v>
      </c>
      <c r="C28" s="7" t="s">
        <v>421</v>
      </c>
      <c r="D28" s="40" t="s">
        <v>422</v>
      </c>
      <c r="E28" s="7" t="s">
        <v>423</v>
      </c>
      <c r="F28" s="7" t="s">
        <v>424</v>
      </c>
      <c r="G28" s="27" t="s">
        <v>12</v>
      </c>
      <c r="H28" s="27" t="s">
        <v>13</v>
      </c>
      <c r="I28" s="27" t="s">
        <v>425</v>
      </c>
    </row>
    <row r="29" spans="1:9" ht="31.5" x14ac:dyDescent="0.25">
      <c r="A29" s="132">
        <v>338</v>
      </c>
      <c r="B29" s="46">
        <v>25</v>
      </c>
      <c r="C29" s="7" t="s">
        <v>426</v>
      </c>
      <c r="D29" s="40" t="s">
        <v>427</v>
      </c>
      <c r="E29" s="7" t="s">
        <v>428</v>
      </c>
      <c r="F29" s="7" t="s">
        <v>1935</v>
      </c>
      <c r="G29" s="27" t="s">
        <v>12</v>
      </c>
      <c r="H29" s="27" t="s">
        <v>13</v>
      </c>
      <c r="I29" s="27" t="s">
        <v>429</v>
      </c>
    </row>
    <row r="30" spans="1:9" ht="63" x14ac:dyDescent="0.25">
      <c r="A30" s="132">
        <v>339</v>
      </c>
      <c r="B30" s="134">
        <v>26</v>
      </c>
      <c r="C30" s="7" t="s">
        <v>1936</v>
      </c>
      <c r="D30" s="40" t="s">
        <v>430</v>
      </c>
      <c r="E30" s="7" t="s">
        <v>389</v>
      </c>
      <c r="F30" s="7" t="s">
        <v>431</v>
      </c>
      <c r="G30" s="27" t="s">
        <v>12</v>
      </c>
      <c r="H30" s="27" t="s">
        <v>13</v>
      </c>
      <c r="I30" s="27" t="s">
        <v>432</v>
      </c>
    </row>
    <row r="31" spans="1:9" ht="47.25" x14ac:dyDescent="0.25">
      <c r="A31" s="132">
        <v>340</v>
      </c>
      <c r="B31" s="46">
        <v>27</v>
      </c>
      <c r="C31" s="7" t="s">
        <v>1937</v>
      </c>
      <c r="D31" s="40" t="s">
        <v>433</v>
      </c>
      <c r="E31" s="7" t="s">
        <v>434</v>
      </c>
      <c r="F31" s="7" t="s">
        <v>435</v>
      </c>
      <c r="G31" s="27" t="s">
        <v>12</v>
      </c>
      <c r="H31" s="27" t="s">
        <v>13</v>
      </c>
      <c r="I31" s="27" t="s">
        <v>436</v>
      </c>
    </row>
    <row r="32" spans="1:9" ht="31.5" x14ac:dyDescent="0.25">
      <c r="A32" s="132">
        <v>341</v>
      </c>
      <c r="B32" s="134">
        <v>28</v>
      </c>
      <c r="C32" s="7" t="s">
        <v>1938</v>
      </c>
      <c r="D32" s="40" t="s">
        <v>439</v>
      </c>
      <c r="E32" s="7" t="s">
        <v>1939</v>
      </c>
      <c r="F32" s="7" t="s">
        <v>440</v>
      </c>
      <c r="G32" s="27" t="s">
        <v>441</v>
      </c>
      <c r="H32" s="27" t="s">
        <v>442</v>
      </c>
      <c r="I32" s="27" t="s">
        <v>443</v>
      </c>
    </row>
    <row r="33" spans="1:9" ht="47.25" x14ac:dyDescent="0.25">
      <c r="A33" s="132">
        <v>342</v>
      </c>
      <c r="B33" s="46">
        <v>29</v>
      </c>
      <c r="C33" s="7" t="s">
        <v>1940</v>
      </c>
      <c r="D33" s="40" t="s">
        <v>444</v>
      </c>
      <c r="E33" s="7" t="s">
        <v>1941</v>
      </c>
      <c r="F33" s="7" t="s">
        <v>1942</v>
      </c>
      <c r="G33" s="27" t="s">
        <v>12</v>
      </c>
      <c r="H33" s="27" t="s">
        <v>13</v>
      </c>
      <c r="I33" s="27" t="s">
        <v>445</v>
      </c>
    </row>
    <row r="34" spans="1:9" ht="47.25" x14ac:dyDescent="0.25">
      <c r="A34" s="132">
        <v>343</v>
      </c>
      <c r="B34" s="134">
        <v>30</v>
      </c>
      <c r="C34" s="7" t="s">
        <v>1943</v>
      </c>
      <c r="D34" s="40" t="s">
        <v>446</v>
      </c>
      <c r="E34" s="7" t="s">
        <v>447</v>
      </c>
      <c r="F34" s="7" t="s">
        <v>448</v>
      </c>
      <c r="G34" s="27" t="s">
        <v>12</v>
      </c>
      <c r="H34" s="27" t="s">
        <v>13</v>
      </c>
      <c r="I34" s="27" t="s">
        <v>449</v>
      </c>
    </row>
    <row r="35" spans="1:9" ht="31.5" x14ac:dyDescent="0.25">
      <c r="A35" s="132">
        <v>344</v>
      </c>
      <c r="B35" s="46">
        <v>31</v>
      </c>
      <c r="C35" s="7" t="s">
        <v>450</v>
      </c>
      <c r="D35" s="40" t="s">
        <v>451</v>
      </c>
      <c r="E35" s="7" t="s">
        <v>452</v>
      </c>
      <c r="F35" s="7" t="s">
        <v>453</v>
      </c>
      <c r="G35" s="27" t="s">
        <v>12</v>
      </c>
      <c r="H35" s="27" t="s">
        <v>294</v>
      </c>
      <c r="I35" s="27" t="s">
        <v>454</v>
      </c>
    </row>
    <row r="36" spans="1:9" ht="31.5" x14ac:dyDescent="0.25">
      <c r="A36" s="132">
        <v>345</v>
      </c>
      <c r="B36" s="134">
        <v>32</v>
      </c>
      <c r="C36" s="7" t="s">
        <v>455</v>
      </c>
      <c r="D36" s="40" t="s">
        <v>456</v>
      </c>
      <c r="E36" s="7" t="s">
        <v>457</v>
      </c>
      <c r="F36" s="7" t="s">
        <v>458</v>
      </c>
      <c r="G36" s="27" t="s">
        <v>12</v>
      </c>
      <c r="H36" s="27" t="s">
        <v>1084</v>
      </c>
      <c r="I36" s="27" t="s">
        <v>459</v>
      </c>
    </row>
    <row r="37" spans="1:9" x14ac:dyDescent="0.25">
      <c r="A37" s="120"/>
      <c r="B37" s="48"/>
    </row>
    <row r="38" spans="1:9" x14ac:dyDescent="0.25">
      <c r="A38" s="120"/>
      <c r="B38" s="48"/>
      <c r="C38" s="42"/>
      <c r="D38" s="147"/>
      <c r="E38" s="42"/>
      <c r="F38" s="42"/>
      <c r="G38" s="42"/>
      <c r="H38" s="42"/>
      <c r="I38" s="42"/>
    </row>
    <row r="39" spans="1:9" x14ac:dyDescent="0.25">
      <c r="A39" s="120"/>
      <c r="B39" s="47"/>
      <c r="C39" s="42"/>
      <c r="D39" s="147"/>
      <c r="E39" s="42"/>
      <c r="F39" s="42"/>
      <c r="G39" s="42"/>
      <c r="H39" s="42"/>
      <c r="I39" s="42"/>
    </row>
  </sheetData>
  <autoFilter ref="A3:I3">
    <filterColumn colId="0" showButton="0"/>
  </autoFilter>
  <mergeCells count="2">
    <mergeCell ref="A1:I1"/>
    <mergeCell ref="A3:B3"/>
  </mergeCells>
  <pageMargins left="0.25" right="0.25" top="0.75" bottom="0.75" header="0.3" footer="0.3"/>
  <pageSetup paperSize="9" scale="52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75" zoomScaleNormal="75" workbookViewId="0">
      <selection sqref="A1:I1"/>
    </sheetView>
  </sheetViews>
  <sheetFormatPr defaultRowHeight="15" x14ac:dyDescent="0.25"/>
  <cols>
    <col min="1" max="2" width="8.42578125" style="24" customWidth="1"/>
    <col min="3" max="3" width="28.5703125" style="86" customWidth="1"/>
    <col min="4" max="4" width="19.42578125" style="15" customWidth="1"/>
    <col min="5" max="5" width="54.28515625" style="86" customWidth="1"/>
    <col min="6" max="6" width="36.7109375" style="86" customWidth="1"/>
    <col min="7" max="7" width="17" style="24" customWidth="1"/>
    <col min="8" max="8" width="22" style="24" customWidth="1"/>
    <col min="9" max="9" width="23.42578125" style="24" customWidth="1"/>
    <col min="10" max="16384" width="9.140625" style="24"/>
  </cols>
  <sheetData>
    <row r="1" spans="1:9" ht="18.75" x14ac:dyDescent="0.3">
      <c r="A1" s="160" t="s">
        <v>1965</v>
      </c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A2" s="1"/>
      <c r="B2" s="1"/>
      <c r="C2" s="87"/>
      <c r="D2" s="61"/>
      <c r="E2" s="87"/>
      <c r="F2" s="87"/>
      <c r="G2" s="1"/>
      <c r="H2" s="1"/>
      <c r="I2" s="1"/>
    </row>
    <row r="3" spans="1:9" ht="81" customHeight="1" x14ac:dyDescent="0.25">
      <c r="A3" s="192" t="s">
        <v>0</v>
      </c>
      <c r="B3" s="193"/>
      <c r="C3" s="78" t="s">
        <v>6</v>
      </c>
      <c r="D3" s="82" t="s">
        <v>1</v>
      </c>
      <c r="E3" s="78" t="s">
        <v>5</v>
      </c>
      <c r="F3" s="78" t="s">
        <v>7</v>
      </c>
      <c r="G3" s="78" t="s">
        <v>2</v>
      </c>
      <c r="H3" s="78" t="s">
        <v>3</v>
      </c>
      <c r="I3" s="77" t="s">
        <v>4</v>
      </c>
    </row>
    <row r="4" spans="1:9" ht="15.75" x14ac:dyDescent="0.25">
      <c r="A4" s="25">
        <v>1</v>
      </c>
      <c r="B4" s="112">
        <v>2</v>
      </c>
      <c r="C4" s="112">
        <v>3</v>
      </c>
      <c r="D4" s="127" t="s">
        <v>1735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9" ht="78.75" x14ac:dyDescent="0.25">
      <c r="A5" s="131">
        <v>346</v>
      </c>
      <c r="B5" s="114">
        <v>1</v>
      </c>
      <c r="C5" s="5" t="s">
        <v>1085</v>
      </c>
      <c r="D5" s="40" t="s">
        <v>903</v>
      </c>
      <c r="E5" s="5" t="s">
        <v>1944</v>
      </c>
      <c r="F5" s="5" t="s">
        <v>1299</v>
      </c>
      <c r="G5" s="27" t="s">
        <v>12</v>
      </c>
      <c r="H5" s="27" t="s">
        <v>21</v>
      </c>
      <c r="I5" s="27" t="s">
        <v>904</v>
      </c>
    </row>
    <row r="6" spans="1:9" ht="78.75" x14ac:dyDescent="0.25">
      <c r="A6" s="131">
        <v>347</v>
      </c>
      <c r="B6" s="114">
        <v>2</v>
      </c>
      <c r="C6" s="5" t="s">
        <v>1086</v>
      </c>
      <c r="D6" s="40" t="s">
        <v>1289</v>
      </c>
      <c r="E6" s="5" t="s">
        <v>905</v>
      </c>
      <c r="F6" s="5" t="s">
        <v>906</v>
      </c>
      <c r="G6" s="27" t="s">
        <v>12</v>
      </c>
      <c r="H6" s="27" t="s">
        <v>21</v>
      </c>
      <c r="I6" s="27" t="s">
        <v>907</v>
      </c>
    </row>
    <row r="7" spans="1:9" ht="94.5" x14ac:dyDescent="0.25">
      <c r="A7" s="131">
        <v>348</v>
      </c>
      <c r="B7" s="27">
        <v>3</v>
      </c>
      <c r="C7" s="5" t="s">
        <v>927</v>
      </c>
      <c r="D7" s="40" t="s">
        <v>928</v>
      </c>
      <c r="E7" s="5" t="s">
        <v>1945</v>
      </c>
      <c r="F7" s="5" t="s">
        <v>1300</v>
      </c>
      <c r="G7" s="27" t="s">
        <v>12</v>
      </c>
      <c r="H7" s="27" t="s">
        <v>21</v>
      </c>
      <c r="I7" s="27" t="s">
        <v>929</v>
      </c>
    </row>
    <row r="8" spans="1:9" ht="220.5" x14ac:dyDescent="0.25">
      <c r="A8" s="131">
        <v>349</v>
      </c>
      <c r="B8" s="114">
        <v>4</v>
      </c>
      <c r="C8" s="5" t="s">
        <v>930</v>
      </c>
      <c r="D8" s="40" t="s">
        <v>931</v>
      </c>
      <c r="E8" s="5" t="s">
        <v>1946</v>
      </c>
      <c r="F8" s="5" t="s">
        <v>932</v>
      </c>
      <c r="G8" s="27" t="s">
        <v>12</v>
      </c>
      <c r="H8" s="27" t="s">
        <v>21</v>
      </c>
      <c r="I8" s="27" t="s">
        <v>933</v>
      </c>
    </row>
    <row r="9" spans="1:9" ht="110.25" x14ac:dyDescent="0.25">
      <c r="A9" s="131">
        <v>350</v>
      </c>
      <c r="B9" s="114">
        <v>5</v>
      </c>
      <c r="C9" s="5" t="s">
        <v>934</v>
      </c>
      <c r="D9" s="40" t="s">
        <v>935</v>
      </c>
      <c r="E9" s="5" t="s">
        <v>1947</v>
      </c>
      <c r="F9" s="5" t="s">
        <v>936</v>
      </c>
      <c r="G9" s="27" t="s">
        <v>12</v>
      </c>
      <c r="H9" s="27" t="s">
        <v>21</v>
      </c>
      <c r="I9" s="27" t="s">
        <v>937</v>
      </c>
    </row>
    <row r="10" spans="1:9" ht="94.5" x14ac:dyDescent="0.25">
      <c r="A10" s="131">
        <v>351</v>
      </c>
      <c r="B10" s="27">
        <v>6</v>
      </c>
      <c r="C10" s="5" t="s">
        <v>1948</v>
      </c>
      <c r="D10" s="40" t="s">
        <v>1290</v>
      </c>
      <c r="E10" s="5" t="s">
        <v>1949</v>
      </c>
      <c r="F10" s="5" t="s">
        <v>1950</v>
      </c>
      <c r="G10" s="27" t="s">
        <v>946</v>
      </c>
      <c r="H10" s="27" t="s">
        <v>21</v>
      </c>
      <c r="I10" s="27" t="s">
        <v>947</v>
      </c>
    </row>
    <row r="11" spans="1:9" ht="110.25" x14ac:dyDescent="0.25">
      <c r="A11" s="131">
        <v>352</v>
      </c>
      <c r="B11" s="114">
        <v>7</v>
      </c>
      <c r="C11" s="4" t="s">
        <v>948</v>
      </c>
      <c r="D11" s="113" t="s">
        <v>1291</v>
      </c>
      <c r="E11" s="4" t="s">
        <v>1298</v>
      </c>
      <c r="F11" s="4" t="s">
        <v>1951</v>
      </c>
      <c r="G11" s="114" t="s">
        <v>12</v>
      </c>
      <c r="H11" s="114" t="s">
        <v>21</v>
      </c>
      <c r="I11" s="114" t="s">
        <v>949</v>
      </c>
    </row>
    <row r="12" spans="1:9" ht="78.75" x14ac:dyDescent="0.25">
      <c r="A12" s="131">
        <v>353</v>
      </c>
      <c r="B12" s="114">
        <v>8</v>
      </c>
      <c r="C12" s="5" t="s">
        <v>1952</v>
      </c>
      <c r="D12" s="40" t="s">
        <v>1288</v>
      </c>
      <c r="E12" s="5" t="s">
        <v>944</v>
      </c>
      <c r="F12" s="5" t="s">
        <v>1953</v>
      </c>
      <c r="G12" s="27" t="s">
        <v>12</v>
      </c>
      <c r="H12" s="27" t="s">
        <v>21</v>
      </c>
      <c r="I12" s="27" t="s">
        <v>945</v>
      </c>
    </row>
    <row r="13" spans="1:9" ht="63" x14ac:dyDescent="0.25">
      <c r="A13" s="131">
        <v>354</v>
      </c>
      <c r="B13" s="27">
        <v>9</v>
      </c>
      <c r="C13" s="5" t="s">
        <v>1954</v>
      </c>
      <c r="D13" s="40" t="s">
        <v>908</v>
      </c>
      <c r="E13" s="5" t="s">
        <v>909</v>
      </c>
      <c r="F13" s="5" t="s">
        <v>910</v>
      </c>
      <c r="G13" s="27" t="s">
        <v>12</v>
      </c>
      <c r="H13" s="27" t="s">
        <v>21</v>
      </c>
      <c r="I13" s="27" t="s">
        <v>911</v>
      </c>
    </row>
    <row r="14" spans="1:9" ht="78.75" x14ac:dyDescent="0.25">
      <c r="A14" s="131">
        <v>355</v>
      </c>
      <c r="B14" s="114">
        <v>10</v>
      </c>
      <c r="C14" s="5" t="s">
        <v>1090</v>
      </c>
      <c r="D14" s="40" t="s">
        <v>912</v>
      </c>
      <c r="E14" s="5" t="s">
        <v>1955</v>
      </c>
      <c r="F14" s="5" t="s">
        <v>913</v>
      </c>
      <c r="G14" s="27" t="s">
        <v>12</v>
      </c>
      <c r="H14" s="27" t="s">
        <v>21</v>
      </c>
      <c r="I14" s="27" t="s">
        <v>914</v>
      </c>
    </row>
    <row r="15" spans="1:9" ht="94.5" x14ac:dyDescent="0.25">
      <c r="A15" s="131">
        <v>356</v>
      </c>
      <c r="B15" s="114">
        <v>11</v>
      </c>
      <c r="C15" s="5" t="s">
        <v>1091</v>
      </c>
      <c r="D15" s="40" t="s">
        <v>915</v>
      </c>
      <c r="E15" s="5" t="s">
        <v>1956</v>
      </c>
      <c r="F15" s="5" t="s">
        <v>916</v>
      </c>
      <c r="G15" s="27" t="s">
        <v>12</v>
      </c>
      <c r="H15" s="27" t="s">
        <v>21</v>
      </c>
      <c r="I15" s="27" t="s">
        <v>917</v>
      </c>
    </row>
    <row r="16" spans="1:9" ht="94.5" x14ac:dyDescent="0.25">
      <c r="A16" s="131">
        <v>357</v>
      </c>
      <c r="B16" s="27">
        <v>12</v>
      </c>
      <c r="C16" s="5" t="s">
        <v>924</v>
      </c>
      <c r="D16" s="40" t="s">
        <v>1966</v>
      </c>
      <c r="E16" s="5" t="s">
        <v>1297</v>
      </c>
      <c r="F16" s="5" t="s">
        <v>925</v>
      </c>
      <c r="G16" s="27" t="s">
        <v>12</v>
      </c>
      <c r="H16" s="27" t="s">
        <v>21</v>
      </c>
      <c r="I16" s="27" t="s">
        <v>926</v>
      </c>
    </row>
    <row r="17" spans="1:9" ht="110.25" x14ac:dyDescent="0.25">
      <c r="A17" s="131">
        <v>358</v>
      </c>
      <c r="B17" s="114">
        <v>13</v>
      </c>
      <c r="C17" s="5" t="s">
        <v>941</v>
      </c>
      <c r="D17" s="40" t="s">
        <v>942</v>
      </c>
      <c r="E17" s="5" t="s">
        <v>1296</v>
      </c>
      <c r="F17" s="5" t="s">
        <v>1301</v>
      </c>
      <c r="G17" s="27" t="s">
        <v>12</v>
      </c>
      <c r="H17" s="27" t="s">
        <v>21</v>
      </c>
      <c r="I17" s="27" t="s">
        <v>943</v>
      </c>
    </row>
    <row r="18" spans="1:9" ht="110.25" x14ac:dyDescent="0.25">
      <c r="A18" s="131">
        <v>359</v>
      </c>
      <c r="B18" s="114">
        <v>14</v>
      </c>
      <c r="C18" s="5" t="s">
        <v>900</v>
      </c>
      <c r="D18" s="40" t="s">
        <v>901</v>
      </c>
      <c r="E18" s="5" t="s">
        <v>1957</v>
      </c>
      <c r="F18" s="5" t="s">
        <v>1302</v>
      </c>
      <c r="G18" s="27" t="s">
        <v>12</v>
      </c>
      <c r="H18" s="27" t="s">
        <v>13</v>
      </c>
      <c r="I18" s="27" t="s">
        <v>902</v>
      </c>
    </row>
    <row r="19" spans="1:9" ht="63" x14ac:dyDescent="0.25">
      <c r="A19" s="131">
        <v>360</v>
      </c>
      <c r="B19" s="27">
        <v>15</v>
      </c>
      <c r="C19" s="5" t="s">
        <v>1087</v>
      </c>
      <c r="D19" s="40" t="s">
        <v>1292</v>
      </c>
      <c r="E19" s="5" t="s">
        <v>918</v>
      </c>
      <c r="F19" s="5" t="s">
        <v>1303</v>
      </c>
      <c r="G19" s="27" t="s">
        <v>12</v>
      </c>
      <c r="H19" s="27" t="s">
        <v>13</v>
      </c>
      <c r="I19" s="114" t="s">
        <v>919</v>
      </c>
    </row>
    <row r="20" spans="1:9" ht="94.5" x14ac:dyDescent="0.25">
      <c r="A20" s="131">
        <v>361</v>
      </c>
      <c r="B20" s="114">
        <v>16</v>
      </c>
      <c r="C20" s="5" t="s">
        <v>1088</v>
      </c>
      <c r="D20" s="40" t="s">
        <v>920</v>
      </c>
      <c r="E20" s="5" t="s">
        <v>1958</v>
      </c>
      <c r="F20" s="5" t="s">
        <v>1959</v>
      </c>
      <c r="G20" s="27" t="s">
        <v>12</v>
      </c>
      <c r="H20" s="27" t="s">
        <v>13</v>
      </c>
      <c r="I20" s="27" t="s">
        <v>921</v>
      </c>
    </row>
    <row r="21" spans="1:9" ht="94.5" x14ac:dyDescent="0.25">
      <c r="A21" s="131">
        <v>362</v>
      </c>
      <c r="B21" s="114">
        <v>17</v>
      </c>
      <c r="C21" s="5" t="s">
        <v>1960</v>
      </c>
      <c r="D21" s="105" t="s">
        <v>1293</v>
      </c>
      <c r="E21" s="5" t="s">
        <v>1958</v>
      </c>
      <c r="F21" s="5" t="s">
        <v>1961</v>
      </c>
      <c r="G21" s="27" t="s">
        <v>12</v>
      </c>
      <c r="H21" s="27" t="s">
        <v>13</v>
      </c>
      <c r="I21" s="27" t="s">
        <v>922</v>
      </c>
    </row>
    <row r="22" spans="1:9" ht="94.5" x14ac:dyDescent="0.25">
      <c r="A22" s="131">
        <v>363</v>
      </c>
      <c r="B22" s="27">
        <v>18</v>
      </c>
      <c r="C22" s="5" t="s">
        <v>1089</v>
      </c>
      <c r="D22" s="40" t="s">
        <v>1294</v>
      </c>
      <c r="E22" s="5" t="s">
        <v>1958</v>
      </c>
      <c r="F22" s="5" t="s">
        <v>1304</v>
      </c>
      <c r="G22" s="27" t="s">
        <v>12</v>
      </c>
      <c r="H22" s="27" t="s">
        <v>13</v>
      </c>
      <c r="I22" s="27" t="s">
        <v>923</v>
      </c>
    </row>
    <row r="23" spans="1:9" ht="63" x14ac:dyDescent="0.25">
      <c r="A23" s="131">
        <v>364</v>
      </c>
      <c r="B23" s="114">
        <v>19</v>
      </c>
      <c r="C23" s="5" t="s">
        <v>938</v>
      </c>
      <c r="D23" s="40" t="s">
        <v>939</v>
      </c>
      <c r="E23" s="5" t="s">
        <v>1962</v>
      </c>
      <c r="F23" s="5" t="s">
        <v>1305</v>
      </c>
      <c r="G23" s="27" t="s">
        <v>12</v>
      </c>
      <c r="H23" s="27" t="s">
        <v>13</v>
      </c>
      <c r="I23" s="27" t="s">
        <v>940</v>
      </c>
    </row>
    <row r="24" spans="1:9" ht="63" x14ac:dyDescent="0.25">
      <c r="A24" s="131">
        <v>365</v>
      </c>
      <c r="B24" s="114">
        <v>20</v>
      </c>
      <c r="C24" s="4" t="s">
        <v>950</v>
      </c>
      <c r="D24" s="113" t="s">
        <v>951</v>
      </c>
      <c r="E24" s="4" t="s">
        <v>952</v>
      </c>
      <c r="F24" s="4" t="s">
        <v>953</v>
      </c>
      <c r="G24" s="114" t="s">
        <v>12</v>
      </c>
      <c r="H24" s="114" t="s">
        <v>13</v>
      </c>
      <c r="I24" s="114" t="s">
        <v>954</v>
      </c>
    </row>
    <row r="25" spans="1:9" ht="94.5" x14ac:dyDescent="0.25">
      <c r="A25" s="131">
        <v>366</v>
      </c>
      <c r="B25" s="27">
        <v>21</v>
      </c>
      <c r="C25" s="4" t="s">
        <v>1963</v>
      </c>
      <c r="D25" s="113" t="s">
        <v>955</v>
      </c>
      <c r="E25" s="4" t="s">
        <v>1295</v>
      </c>
      <c r="F25" s="4" t="s">
        <v>1964</v>
      </c>
      <c r="G25" s="114" t="s">
        <v>12</v>
      </c>
      <c r="H25" s="114" t="s">
        <v>13</v>
      </c>
      <c r="I25" s="114" t="s">
        <v>956</v>
      </c>
    </row>
  </sheetData>
  <mergeCells count="2">
    <mergeCell ref="A1:I1"/>
    <mergeCell ref="A3:B3"/>
  </mergeCells>
  <pageMargins left="0.7" right="0.7" top="0.75" bottom="0.75" header="0.3" footer="0.3"/>
  <pageSetup paperSize="9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80" zoomScaleNormal="80" zoomScaleSheetLayoutView="80" workbookViewId="0">
      <selection activeCell="A2" sqref="A2:I2"/>
    </sheetView>
  </sheetViews>
  <sheetFormatPr defaultRowHeight="15" x14ac:dyDescent="0.25"/>
  <cols>
    <col min="1" max="1" width="7.140625" style="24" customWidth="1"/>
    <col min="2" max="2" width="8" style="24" customWidth="1"/>
    <col min="3" max="3" width="42.7109375" style="24" customWidth="1"/>
    <col min="4" max="4" width="16.28515625" style="15" customWidth="1"/>
    <col min="5" max="5" width="55.7109375" style="24" customWidth="1"/>
    <col min="6" max="6" width="36.28515625" style="24" customWidth="1"/>
    <col min="7" max="7" width="15.42578125" style="24" customWidth="1"/>
    <col min="8" max="8" width="24.28515625" style="24" customWidth="1"/>
    <col min="9" max="9" width="24.85546875" style="24" customWidth="1"/>
    <col min="10" max="16384" width="9.140625" style="24"/>
  </cols>
  <sheetData>
    <row r="1" spans="1:9" ht="0.75" customHeight="1" x14ac:dyDescent="0.3">
      <c r="A1" s="158"/>
      <c r="B1" s="158"/>
      <c r="C1" s="207"/>
      <c r="D1" s="207"/>
      <c r="E1" s="207"/>
      <c r="F1" s="207"/>
      <c r="G1" s="207"/>
      <c r="H1" s="207"/>
      <c r="I1" s="207"/>
    </row>
    <row r="2" spans="1:9" ht="18.75" x14ac:dyDescent="0.3">
      <c r="A2" s="160" t="s">
        <v>1967</v>
      </c>
      <c r="B2" s="160"/>
      <c r="C2" s="160"/>
      <c r="D2" s="160"/>
      <c r="E2" s="160"/>
      <c r="F2" s="160"/>
      <c r="G2" s="160"/>
      <c r="H2" s="160"/>
      <c r="I2" s="160"/>
    </row>
    <row r="3" spans="1:9" ht="18.75" x14ac:dyDescent="0.3">
      <c r="A3" s="62"/>
      <c r="B3" s="106"/>
      <c r="C3" s="63"/>
      <c r="D3" s="135"/>
      <c r="E3" s="63"/>
      <c r="F3" s="63"/>
      <c r="G3" s="63"/>
      <c r="H3" s="63"/>
      <c r="I3" s="63"/>
    </row>
    <row r="4" spans="1:9" ht="72" customHeight="1" x14ac:dyDescent="0.25">
      <c r="A4" s="192" t="s">
        <v>0</v>
      </c>
      <c r="B4" s="193"/>
      <c r="C4" s="78" t="s">
        <v>6</v>
      </c>
      <c r="D4" s="82" t="s">
        <v>1</v>
      </c>
      <c r="E4" s="78" t="s">
        <v>5</v>
      </c>
      <c r="F4" s="78" t="s">
        <v>157</v>
      </c>
      <c r="G4" s="78" t="s">
        <v>2</v>
      </c>
      <c r="H4" s="78" t="s">
        <v>3</v>
      </c>
      <c r="I4" s="77" t="s">
        <v>4</v>
      </c>
    </row>
    <row r="5" spans="1:9" ht="15.75" x14ac:dyDescent="0.25">
      <c r="A5" s="25">
        <v>1</v>
      </c>
      <c r="B5" s="112">
        <v>2</v>
      </c>
      <c r="C5" s="112">
        <v>3</v>
      </c>
      <c r="D5" s="127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</row>
    <row r="6" spans="1:9" s="64" customFormat="1" ht="110.25" x14ac:dyDescent="0.25">
      <c r="A6" s="149">
        <v>367</v>
      </c>
      <c r="B6" s="46">
        <v>1</v>
      </c>
      <c r="C6" s="5" t="s">
        <v>780</v>
      </c>
      <c r="D6" s="40" t="s">
        <v>781</v>
      </c>
      <c r="E6" s="5" t="s">
        <v>782</v>
      </c>
      <c r="F6" s="5" t="s">
        <v>783</v>
      </c>
      <c r="G6" s="46" t="s">
        <v>12</v>
      </c>
      <c r="H6" s="27" t="s">
        <v>21</v>
      </c>
      <c r="I6" s="27" t="s">
        <v>784</v>
      </c>
    </row>
    <row r="7" spans="1:9" s="64" customFormat="1" ht="126" x14ac:dyDescent="0.25">
      <c r="A7" s="149">
        <v>368</v>
      </c>
      <c r="B7" s="46">
        <v>2</v>
      </c>
      <c r="C7" s="5" t="s">
        <v>1968</v>
      </c>
      <c r="D7" s="40" t="s">
        <v>785</v>
      </c>
      <c r="E7" s="5" t="s">
        <v>786</v>
      </c>
      <c r="F7" s="5" t="s">
        <v>787</v>
      </c>
      <c r="G7" s="46" t="s">
        <v>12</v>
      </c>
      <c r="H7" s="27" t="s">
        <v>21</v>
      </c>
      <c r="I7" s="27" t="s">
        <v>788</v>
      </c>
    </row>
    <row r="8" spans="1:9" s="64" customFormat="1" ht="94.5" x14ac:dyDescent="0.25">
      <c r="A8" s="149">
        <v>369</v>
      </c>
      <c r="B8" s="46">
        <v>3</v>
      </c>
      <c r="C8" s="5" t="s">
        <v>1969</v>
      </c>
      <c r="D8" s="40" t="s">
        <v>789</v>
      </c>
      <c r="E8" s="5" t="s">
        <v>1307</v>
      </c>
      <c r="F8" s="5" t="s">
        <v>1970</v>
      </c>
      <c r="G8" s="46" t="s">
        <v>12</v>
      </c>
      <c r="H8" s="114" t="s">
        <v>13</v>
      </c>
      <c r="I8" s="27" t="s">
        <v>790</v>
      </c>
    </row>
    <row r="9" spans="1:9" s="64" customFormat="1" ht="78.75" x14ac:dyDescent="0.25">
      <c r="A9" s="149">
        <v>370</v>
      </c>
      <c r="B9" s="46">
        <v>4</v>
      </c>
      <c r="C9" s="5" t="s">
        <v>1971</v>
      </c>
      <c r="D9" s="40" t="s">
        <v>791</v>
      </c>
      <c r="E9" s="5" t="s">
        <v>1309</v>
      </c>
      <c r="F9" s="5" t="s">
        <v>1972</v>
      </c>
      <c r="G9" s="46" t="s">
        <v>792</v>
      </c>
      <c r="H9" s="114" t="s">
        <v>13</v>
      </c>
      <c r="I9" s="27" t="s">
        <v>793</v>
      </c>
    </row>
    <row r="10" spans="1:9" s="64" customFormat="1" ht="78.75" x14ac:dyDescent="0.25">
      <c r="A10" s="149">
        <v>371</v>
      </c>
      <c r="B10" s="46">
        <v>5</v>
      </c>
      <c r="C10" s="5" t="s">
        <v>1973</v>
      </c>
      <c r="D10" s="40" t="s">
        <v>794</v>
      </c>
      <c r="E10" s="5" t="s">
        <v>1310</v>
      </c>
      <c r="F10" s="5" t="s">
        <v>1974</v>
      </c>
      <c r="G10" s="46" t="s">
        <v>12</v>
      </c>
      <c r="H10" s="114" t="s">
        <v>13</v>
      </c>
      <c r="I10" s="27" t="s">
        <v>795</v>
      </c>
    </row>
    <row r="11" spans="1:9" s="64" customFormat="1" ht="78.75" x14ac:dyDescent="0.25">
      <c r="A11" s="149">
        <v>372</v>
      </c>
      <c r="B11" s="46">
        <v>6</v>
      </c>
      <c r="C11" s="5" t="s">
        <v>796</v>
      </c>
      <c r="D11" s="34" t="s">
        <v>797</v>
      </c>
      <c r="E11" s="5" t="s">
        <v>1986</v>
      </c>
      <c r="F11" s="5" t="s">
        <v>1975</v>
      </c>
      <c r="G11" s="46" t="s">
        <v>12</v>
      </c>
      <c r="H11" s="114" t="s">
        <v>13</v>
      </c>
      <c r="I11" s="27" t="s">
        <v>798</v>
      </c>
    </row>
    <row r="12" spans="1:9" s="64" customFormat="1" ht="94.5" x14ac:dyDescent="0.25">
      <c r="A12" s="149">
        <v>373</v>
      </c>
      <c r="B12" s="46">
        <v>7</v>
      </c>
      <c r="C12" s="5" t="s">
        <v>799</v>
      </c>
      <c r="D12" s="34" t="s">
        <v>800</v>
      </c>
      <c r="E12" s="5" t="s">
        <v>1987</v>
      </c>
      <c r="F12" s="5" t="s">
        <v>1976</v>
      </c>
      <c r="G12" s="46" t="s">
        <v>12</v>
      </c>
      <c r="H12" s="27" t="s">
        <v>13</v>
      </c>
      <c r="I12" s="27" t="s">
        <v>801</v>
      </c>
    </row>
    <row r="13" spans="1:9" s="64" customFormat="1" ht="110.25" x14ac:dyDescent="0.25">
      <c r="A13" s="149">
        <v>374</v>
      </c>
      <c r="B13" s="46">
        <v>8</v>
      </c>
      <c r="C13" s="5" t="s">
        <v>1977</v>
      </c>
      <c r="D13" s="40" t="s">
        <v>802</v>
      </c>
      <c r="E13" s="5" t="s">
        <v>1092</v>
      </c>
      <c r="F13" s="5" t="s">
        <v>1978</v>
      </c>
      <c r="G13" s="27" t="s">
        <v>12</v>
      </c>
      <c r="H13" s="27" t="s">
        <v>13</v>
      </c>
      <c r="I13" s="46" t="s">
        <v>803</v>
      </c>
    </row>
    <row r="14" spans="1:9" s="64" customFormat="1" ht="63" x14ac:dyDescent="0.25">
      <c r="A14" s="149">
        <v>375</v>
      </c>
      <c r="B14" s="46">
        <v>9</v>
      </c>
      <c r="C14" s="5" t="s">
        <v>1979</v>
      </c>
      <c r="D14" s="34" t="s">
        <v>804</v>
      </c>
      <c r="E14" s="5" t="s">
        <v>1093</v>
      </c>
      <c r="F14" s="5" t="s">
        <v>805</v>
      </c>
      <c r="G14" s="27" t="s">
        <v>792</v>
      </c>
      <c r="H14" s="27" t="s">
        <v>13</v>
      </c>
      <c r="I14" s="46" t="s">
        <v>806</v>
      </c>
    </row>
    <row r="15" spans="1:9" s="65" customFormat="1" ht="31.5" x14ac:dyDescent="0.2">
      <c r="A15" s="149">
        <v>376</v>
      </c>
      <c r="B15" s="46">
        <v>10</v>
      </c>
      <c r="C15" s="5" t="s">
        <v>807</v>
      </c>
      <c r="D15" s="40" t="s">
        <v>808</v>
      </c>
      <c r="E15" s="5" t="s">
        <v>809</v>
      </c>
      <c r="F15" s="5" t="s">
        <v>810</v>
      </c>
      <c r="G15" s="27" t="s">
        <v>12</v>
      </c>
      <c r="H15" s="46" t="s">
        <v>13</v>
      </c>
      <c r="I15" s="46" t="s">
        <v>811</v>
      </c>
    </row>
    <row r="16" spans="1:9" s="65" customFormat="1" ht="31.5" x14ac:dyDescent="0.2">
      <c r="A16" s="149">
        <v>377</v>
      </c>
      <c r="B16" s="46">
        <v>11</v>
      </c>
      <c r="C16" s="5" t="s">
        <v>1980</v>
      </c>
      <c r="D16" s="34" t="s">
        <v>812</v>
      </c>
      <c r="E16" s="5" t="s">
        <v>813</v>
      </c>
      <c r="F16" s="5" t="s">
        <v>814</v>
      </c>
      <c r="G16" s="27" t="s">
        <v>12</v>
      </c>
      <c r="H16" s="46" t="s">
        <v>13</v>
      </c>
      <c r="I16" s="46" t="s">
        <v>815</v>
      </c>
    </row>
    <row r="17" spans="1:9" s="65" customFormat="1" ht="110.25" x14ac:dyDescent="0.2">
      <c r="A17" s="149">
        <v>378</v>
      </c>
      <c r="B17" s="46">
        <v>12</v>
      </c>
      <c r="C17" s="5" t="s">
        <v>1981</v>
      </c>
      <c r="D17" s="34" t="s">
        <v>819</v>
      </c>
      <c r="E17" s="5" t="s">
        <v>1982</v>
      </c>
      <c r="F17" s="5" t="s">
        <v>820</v>
      </c>
      <c r="G17" s="46" t="s">
        <v>12</v>
      </c>
      <c r="H17" s="46" t="s">
        <v>13</v>
      </c>
      <c r="I17" s="46" t="s">
        <v>821</v>
      </c>
    </row>
    <row r="18" spans="1:9" ht="47.25" x14ac:dyDescent="0.25">
      <c r="A18" s="149">
        <v>379</v>
      </c>
      <c r="B18" s="46">
        <v>13</v>
      </c>
      <c r="C18" s="5" t="s">
        <v>822</v>
      </c>
      <c r="D18" s="34" t="s">
        <v>823</v>
      </c>
      <c r="E18" s="5" t="s">
        <v>104</v>
      </c>
      <c r="F18" s="5" t="s">
        <v>1983</v>
      </c>
      <c r="G18" s="46" t="s">
        <v>12</v>
      </c>
      <c r="H18" s="46" t="s">
        <v>13</v>
      </c>
      <c r="I18" s="46" t="s">
        <v>824</v>
      </c>
    </row>
    <row r="19" spans="1:9" ht="78.75" x14ac:dyDescent="0.25">
      <c r="A19" s="149">
        <v>380</v>
      </c>
      <c r="B19" s="46">
        <v>14</v>
      </c>
      <c r="C19" s="5" t="s">
        <v>825</v>
      </c>
      <c r="D19" s="113" t="s">
        <v>826</v>
      </c>
      <c r="E19" s="4" t="s">
        <v>1984</v>
      </c>
      <c r="F19" s="4" t="s">
        <v>827</v>
      </c>
      <c r="G19" s="46" t="s">
        <v>12</v>
      </c>
      <c r="H19" s="46" t="s">
        <v>13</v>
      </c>
      <c r="I19" s="46" t="s">
        <v>828</v>
      </c>
    </row>
    <row r="20" spans="1:9" ht="47.25" x14ac:dyDescent="0.25">
      <c r="A20" s="149">
        <v>381</v>
      </c>
      <c r="B20" s="46">
        <v>15</v>
      </c>
      <c r="C20" s="5" t="s">
        <v>1985</v>
      </c>
      <c r="D20" s="34" t="s">
        <v>816</v>
      </c>
      <c r="E20" s="5" t="s">
        <v>246</v>
      </c>
      <c r="F20" s="5" t="s">
        <v>817</v>
      </c>
      <c r="G20" s="46" t="s">
        <v>303</v>
      </c>
      <c r="H20" s="46" t="s">
        <v>13</v>
      </c>
      <c r="I20" s="46" t="s">
        <v>818</v>
      </c>
    </row>
  </sheetData>
  <mergeCells count="3">
    <mergeCell ref="A4:B4"/>
    <mergeCell ref="A1:I1"/>
    <mergeCell ref="A2:I2"/>
  </mergeCells>
  <pageMargins left="0.25" right="0.25" top="0.75" bottom="0.75" header="0.3" footer="0.3"/>
  <pageSetup paperSize="9" scale="6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75" zoomScaleNormal="75" zoomScaleSheetLayoutView="100" workbookViewId="0">
      <selection sqref="A1:I1"/>
    </sheetView>
  </sheetViews>
  <sheetFormatPr defaultRowHeight="15" x14ac:dyDescent="0.25"/>
  <cols>
    <col min="1" max="1" width="9" style="44" customWidth="1"/>
    <col min="2" max="2" width="9.140625" style="44" customWidth="1"/>
    <col min="3" max="3" width="48.85546875" style="24" bestFit="1" customWidth="1"/>
    <col min="4" max="4" width="18.28515625" style="146" customWidth="1"/>
    <col min="5" max="5" width="42.42578125" style="24" customWidth="1"/>
    <col min="6" max="6" width="42.140625" style="24" customWidth="1"/>
    <col min="7" max="7" width="19.5703125" style="24" customWidth="1"/>
    <col min="8" max="8" width="22.28515625" style="24" customWidth="1"/>
    <col min="9" max="9" width="24.42578125" style="24" customWidth="1"/>
    <col min="10" max="16384" width="9.140625" style="24"/>
  </cols>
  <sheetData>
    <row r="1" spans="1:10" ht="18.75" x14ac:dyDescent="0.3">
      <c r="A1" s="160" t="s">
        <v>1967</v>
      </c>
      <c r="B1" s="160"/>
      <c r="C1" s="160"/>
      <c r="D1" s="160"/>
      <c r="E1" s="160"/>
      <c r="F1" s="160"/>
      <c r="G1" s="160"/>
      <c r="H1" s="160"/>
      <c r="I1" s="160"/>
    </row>
    <row r="2" spans="1:10" ht="15.75" x14ac:dyDescent="0.25">
      <c r="A2" s="71"/>
      <c r="B2" s="71"/>
      <c r="C2" s="1"/>
      <c r="D2" s="124"/>
      <c r="E2" s="1"/>
      <c r="F2" s="1"/>
      <c r="G2" s="1"/>
      <c r="H2" s="1"/>
      <c r="I2" s="1"/>
    </row>
    <row r="3" spans="1:10" ht="72.75" customHeight="1" x14ac:dyDescent="0.25">
      <c r="A3" s="192" t="s">
        <v>0</v>
      </c>
      <c r="B3" s="193"/>
      <c r="C3" s="78" t="s">
        <v>6</v>
      </c>
      <c r="D3" s="82" t="s">
        <v>1</v>
      </c>
      <c r="E3" s="78" t="s">
        <v>5</v>
      </c>
      <c r="F3" s="78" t="s">
        <v>7</v>
      </c>
      <c r="G3" s="78" t="s">
        <v>2</v>
      </c>
      <c r="H3" s="78" t="s">
        <v>3</v>
      </c>
      <c r="I3" s="77" t="s">
        <v>4</v>
      </c>
    </row>
    <row r="4" spans="1:10" ht="15.75" x14ac:dyDescent="0.25">
      <c r="A4" s="25">
        <v>1</v>
      </c>
      <c r="B4" s="112">
        <v>2</v>
      </c>
      <c r="C4" s="112">
        <v>3</v>
      </c>
      <c r="D4" s="127" t="s">
        <v>1735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10" s="44" customFormat="1" ht="47.25" x14ac:dyDescent="0.25">
      <c r="A5" s="132">
        <v>382</v>
      </c>
      <c r="B5" s="46">
        <v>1</v>
      </c>
      <c r="C5" s="5" t="s">
        <v>1988</v>
      </c>
      <c r="D5" s="34" t="s">
        <v>839</v>
      </c>
      <c r="E5" s="5" t="s">
        <v>1989</v>
      </c>
      <c r="F5" s="5" t="s">
        <v>1990</v>
      </c>
      <c r="G5" s="46" t="s">
        <v>12</v>
      </c>
      <c r="H5" s="46" t="s">
        <v>21</v>
      </c>
      <c r="I5" s="46" t="s">
        <v>842</v>
      </c>
    </row>
    <row r="6" spans="1:10" s="44" customFormat="1" ht="47.25" x14ac:dyDescent="0.25">
      <c r="A6" s="132">
        <v>383</v>
      </c>
      <c r="B6" s="46">
        <v>2</v>
      </c>
      <c r="C6" s="5" t="s">
        <v>1991</v>
      </c>
      <c r="D6" s="34" t="s">
        <v>957</v>
      </c>
      <c r="E6" s="5" t="s">
        <v>1992</v>
      </c>
      <c r="F6" s="5" t="s">
        <v>1993</v>
      </c>
      <c r="G6" s="46" t="s">
        <v>12</v>
      </c>
      <c r="H6" s="46" t="s">
        <v>21</v>
      </c>
      <c r="I6" s="46" t="s">
        <v>958</v>
      </c>
    </row>
    <row r="7" spans="1:10" s="44" customFormat="1" ht="78.75" x14ac:dyDescent="0.25">
      <c r="A7" s="132">
        <v>384</v>
      </c>
      <c r="B7" s="46">
        <v>3</v>
      </c>
      <c r="C7" s="5" t="s">
        <v>1994</v>
      </c>
      <c r="D7" s="34" t="s">
        <v>959</v>
      </c>
      <c r="E7" s="5" t="s">
        <v>1995</v>
      </c>
      <c r="F7" s="5" t="s">
        <v>1996</v>
      </c>
      <c r="G7" s="46" t="s">
        <v>12</v>
      </c>
      <c r="H7" s="46" t="s">
        <v>21</v>
      </c>
      <c r="I7" s="46" t="s">
        <v>960</v>
      </c>
    </row>
    <row r="8" spans="1:10" s="44" customFormat="1" ht="47.25" x14ac:dyDescent="0.25">
      <c r="A8" s="132">
        <v>385</v>
      </c>
      <c r="B8" s="46">
        <v>4</v>
      </c>
      <c r="C8" s="5" t="s">
        <v>1997</v>
      </c>
      <c r="D8" s="34" t="s">
        <v>962</v>
      </c>
      <c r="E8" s="5" t="s">
        <v>1998</v>
      </c>
      <c r="F8" s="5" t="s">
        <v>1999</v>
      </c>
      <c r="G8" s="27" t="s">
        <v>12</v>
      </c>
      <c r="H8" s="46" t="s">
        <v>21</v>
      </c>
      <c r="I8" s="46" t="s">
        <v>963</v>
      </c>
    </row>
    <row r="9" spans="1:10" s="44" customFormat="1" ht="63" x14ac:dyDescent="0.25">
      <c r="A9" s="132">
        <v>386</v>
      </c>
      <c r="B9" s="46">
        <v>5</v>
      </c>
      <c r="C9" s="5" t="s">
        <v>2000</v>
      </c>
      <c r="D9" s="34" t="s">
        <v>964</v>
      </c>
      <c r="E9" s="5" t="s">
        <v>2001</v>
      </c>
      <c r="F9" s="5" t="s">
        <v>2002</v>
      </c>
      <c r="G9" s="27" t="s">
        <v>12</v>
      </c>
      <c r="H9" s="46" t="s">
        <v>21</v>
      </c>
      <c r="I9" s="46" t="s">
        <v>965</v>
      </c>
    </row>
    <row r="10" spans="1:10" s="44" customFormat="1" ht="47.25" x14ac:dyDescent="0.25">
      <c r="A10" s="132">
        <v>387</v>
      </c>
      <c r="B10" s="46">
        <v>6</v>
      </c>
      <c r="C10" s="5" t="s">
        <v>2003</v>
      </c>
      <c r="D10" s="40" t="s">
        <v>966</v>
      </c>
      <c r="E10" s="5" t="s">
        <v>2004</v>
      </c>
      <c r="F10" s="5" t="s">
        <v>967</v>
      </c>
      <c r="G10" s="27" t="s">
        <v>12</v>
      </c>
      <c r="H10" s="46" t="s">
        <v>21</v>
      </c>
      <c r="I10" s="27" t="s">
        <v>968</v>
      </c>
    </row>
    <row r="11" spans="1:10" s="44" customFormat="1" ht="47.25" x14ac:dyDescent="0.25">
      <c r="A11" s="132">
        <v>388</v>
      </c>
      <c r="B11" s="46">
        <v>7</v>
      </c>
      <c r="C11" s="5" t="s">
        <v>2005</v>
      </c>
      <c r="D11" s="40" t="s">
        <v>969</v>
      </c>
      <c r="E11" s="5" t="s">
        <v>2006</v>
      </c>
      <c r="F11" s="5" t="s">
        <v>2007</v>
      </c>
      <c r="G11" s="27" t="s">
        <v>12</v>
      </c>
      <c r="H11" s="46" t="s">
        <v>21</v>
      </c>
      <c r="I11" s="27" t="s">
        <v>970</v>
      </c>
    </row>
    <row r="12" spans="1:10" s="44" customFormat="1" ht="31.5" x14ac:dyDescent="0.25">
      <c r="A12" s="132">
        <v>389</v>
      </c>
      <c r="B12" s="46">
        <v>8</v>
      </c>
      <c r="C12" s="5" t="s">
        <v>2008</v>
      </c>
      <c r="D12" s="40" t="s">
        <v>983</v>
      </c>
      <c r="E12" s="5" t="s">
        <v>984</v>
      </c>
      <c r="F12" s="5" t="s">
        <v>2009</v>
      </c>
      <c r="G12" s="27" t="s">
        <v>12</v>
      </c>
      <c r="H12" s="46" t="s">
        <v>21</v>
      </c>
      <c r="I12" s="27" t="s">
        <v>985</v>
      </c>
    </row>
    <row r="13" spans="1:10" s="44" customFormat="1" ht="78.75" x14ac:dyDescent="0.25">
      <c r="A13" s="132">
        <v>390</v>
      </c>
      <c r="B13" s="46">
        <v>9</v>
      </c>
      <c r="C13" s="5" t="s">
        <v>1439</v>
      </c>
      <c r="D13" s="40" t="s">
        <v>515</v>
      </c>
      <c r="E13" s="5" t="s">
        <v>2010</v>
      </c>
      <c r="F13" s="5" t="s">
        <v>2011</v>
      </c>
      <c r="G13" s="27" t="s">
        <v>12</v>
      </c>
      <c r="H13" s="27" t="s">
        <v>21</v>
      </c>
      <c r="I13" s="27" t="s">
        <v>986</v>
      </c>
    </row>
    <row r="14" spans="1:10" s="44" customFormat="1" ht="47.25" x14ac:dyDescent="0.25">
      <c r="A14" s="132">
        <v>391</v>
      </c>
      <c r="B14" s="46">
        <v>10</v>
      </c>
      <c r="C14" s="5" t="s">
        <v>2012</v>
      </c>
      <c r="D14" s="40" t="s">
        <v>961</v>
      </c>
      <c r="E14" s="5" t="s">
        <v>2013</v>
      </c>
      <c r="F14" s="5" t="s">
        <v>2014</v>
      </c>
      <c r="G14" s="27" t="s">
        <v>12</v>
      </c>
      <c r="H14" s="27" t="s">
        <v>21</v>
      </c>
      <c r="I14" s="46" t="s">
        <v>391</v>
      </c>
    </row>
    <row r="15" spans="1:10" s="44" customFormat="1" ht="47.25" x14ac:dyDescent="0.25">
      <c r="A15" s="132">
        <v>392</v>
      </c>
      <c r="B15" s="46">
        <v>11</v>
      </c>
      <c r="C15" s="5" t="s">
        <v>2015</v>
      </c>
      <c r="D15" s="40" t="s">
        <v>973</v>
      </c>
      <c r="E15" s="5" t="s">
        <v>974</v>
      </c>
      <c r="F15" s="5" t="s">
        <v>2016</v>
      </c>
      <c r="G15" s="27" t="s">
        <v>12</v>
      </c>
      <c r="H15" s="27" t="s">
        <v>21</v>
      </c>
      <c r="I15" s="46" t="s">
        <v>975</v>
      </c>
    </row>
    <row r="16" spans="1:10" s="44" customFormat="1" ht="126" x14ac:dyDescent="0.25">
      <c r="A16" s="132">
        <v>393</v>
      </c>
      <c r="B16" s="46">
        <v>12</v>
      </c>
      <c r="C16" s="5" t="s">
        <v>2017</v>
      </c>
      <c r="D16" s="40" t="s">
        <v>987</v>
      </c>
      <c r="E16" s="5" t="s">
        <v>2018</v>
      </c>
      <c r="F16" s="5" t="s">
        <v>988</v>
      </c>
      <c r="G16" s="27" t="s">
        <v>12</v>
      </c>
      <c r="H16" s="27" t="s">
        <v>21</v>
      </c>
      <c r="I16" s="27" t="s">
        <v>989</v>
      </c>
      <c r="J16" s="94"/>
    </row>
    <row r="17" spans="1:9" s="44" customFormat="1" ht="47.25" x14ac:dyDescent="0.25">
      <c r="A17" s="132">
        <v>394</v>
      </c>
      <c r="B17" s="46">
        <v>13</v>
      </c>
      <c r="C17" s="5" t="s">
        <v>2019</v>
      </c>
      <c r="D17" s="40" t="s">
        <v>1002</v>
      </c>
      <c r="E17" s="5" t="s">
        <v>2020</v>
      </c>
      <c r="F17" s="5" t="s">
        <v>2021</v>
      </c>
      <c r="G17" s="27" t="s">
        <v>12</v>
      </c>
      <c r="H17" s="27" t="s">
        <v>13</v>
      </c>
      <c r="I17" s="46" t="s">
        <v>1003</v>
      </c>
    </row>
    <row r="18" spans="1:9" s="44" customFormat="1" ht="45" customHeight="1" x14ac:dyDescent="0.25">
      <c r="A18" s="132">
        <v>395</v>
      </c>
      <c r="B18" s="46">
        <v>14</v>
      </c>
      <c r="C18" s="5" t="s">
        <v>2022</v>
      </c>
      <c r="D18" s="40" t="s">
        <v>971</v>
      </c>
      <c r="E18" s="5" t="s">
        <v>1998</v>
      </c>
      <c r="F18" s="5" t="s">
        <v>2023</v>
      </c>
      <c r="G18" s="27" t="s">
        <v>12</v>
      </c>
      <c r="H18" s="46" t="s">
        <v>13</v>
      </c>
      <c r="I18" s="27" t="s">
        <v>972</v>
      </c>
    </row>
    <row r="19" spans="1:9" s="44" customFormat="1" ht="63" x14ac:dyDescent="0.25">
      <c r="A19" s="132">
        <v>396</v>
      </c>
      <c r="B19" s="46">
        <v>15</v>
      </c>
      <c r="C19" s="5" t="s">
        <v>2024</v>
      </c>
      <c r="D19" s="34" t="s">
        <v>850</v>
      </c>
      <c r="E19" s="5" t="s">
        <v>2025</v>
      </c>
      <c r="F19" s="5" t="s">
        <v>2026</v>
      </c>
      <c r="G19" s="46" t="s">
        <v>12</v>
      </c>
      <c r="H19" s="46" t="s">
        <v>13</v>
      </c>
      <c r="I19" s="27" t="s">
        <v>852</v>
      </c>
    </row>
    <row r="20" spans="1:9" s="44" customFormat="1" ht="47.25" x14ac:dyDescent="0.25">
      <c r="A20" s="132">
        <v>397</v>
      </c>
      <c r="B20" s="46">
        <v>16</v>
      </c>
      <c r="C20" s="5" t="s">
        <v>2027</v>
      </c>
      <c r="D20" s="40" t="s">
        <v>976</v>
      </c>
      <c r="E20" s="5" t="s">
        <v>977</v>
      </c>
      <c r="F20" s="5" t="s">
        <v>2028</v>
      </c>
      <c r="G20" s="27" t="s">
        <v>12</v>
      </c>
      <c r="H20" s="46" t="s">
        <v>13</v>
      </c>
      <c r="I20" s="27" t="s">
        <v>978</v>
      </c>
    </row>
    <row r="21" spans="1:9" s="44" customFormat="1" ht="47.25" x14ac:dyDescent="0.25">
      <c r="A21" s="132">
        <v>398</v>
      </c>
      <c r="B21" s="46">
        <v>17</v>
      </c>
      <c r="C21" s="5" t="s">
        <v>2029</v>
      </c>
      <c r="D21" s="40" t="s">
        <v>979</v>
      </c>
      <c r="E21" s="4" t="s">
        <v>974</v>
      </c>
      <c r="F21" s="5" t="s">
        <v>2030</v>
      </c>
      <c r="G21" s="46" t="s">
        <v>12</v>
      </c>
      <c r="H21" s="27" t="s">
        <v>13</v>
      </c>
      <c r="I21" s="27" t="s">
        <v>980</v>
      </c>
    </row>
    <row r="22" spans="1:9" s="44" customFormat="1" ht="47.25" x14ac:dyDescent="0.25">
      <c r="A22" s="132">
        <v>399</v>
      </c>
      <c r="B22" s="46">
        <v>18</v>
      </c>
      <c r="C22" s="5" t="s">
        <v>2031</v>
      </c>
      <c r="D22" s="40" t="s">
        <v>981</v>
      </c>
      <c r="E22" s="4" t="s">
        <v>974</v>
      </c>
      <c r="F22" s="5" t="s">
        <v>2032</v>
      </c>
      <c r="G22" s="27" t="s">
        <v>12</v>
      </c>
      <c r="H22" s="27" t="s">
        <v>13</v>
      </c>
      <c r="I22" s="46" t="s">
        <v>982</v>
      </c>
    </row>
    <row r="23" spans="1:9" s="44" customFormat="1" ht="47.25" x14ac:dyDescent="0.25">
      <c r="A23" s="132">
        <v>400</v>
      </c>
      <c r="B23" s="46">
        <v>19</v>
      </c>
      <c r="C23" s="5" t="s">
        <v>2033</v>
      </c>
      <c r="D23" s="40" t="s">
        <v>990</v>
      </c>
      <c r="E23" s="5" t="s">
        <v>991</v>
      </c>
      <c r="F23" s="5" t="s">
        <v>2034</v>
      </c>
      <c r="G23" s="27" t="s">
        <v>12</v>
      </c>
      <c r="H23" s="27" t="s">
        <v>13</v>
      </c>
      <c r="I23" s="27" t="s">
        <v>992</v>
      </c>
    </row>
    <row r="24" spans="1:9" s="44" customFormat="1" ht="31.5" x14ac:dyDescent="0.25">
      <c r="A24" s="132">
        <v>401</v>
      </c>
      <c r="B24" s="46">
        <v>20</v>
      </c>
      <c r="C24" s="5" t="s">
        <v>2035</v>
      </c>
      <c r="D24" s="40" t="s">
        <v>993</v>
      </c>
      <c r="E24" s="5" t="s">
        <v>994</v>
      </c>
      <c r="F24" s="5" t="s">
        <v>995</v>
      </c>
      <c r="G24" s="27" t="s">
        <v>12</v>
      </c>
      <c r="H24" s="27" t="s">
        <v>13</v>
      </c>
      <c r="I24" s="27" t="s">
        <v>996</v>
      </c>
    </row>
    <row r="25" spans="1:9" s="44" customFormat="1" ht="47.25" x14ac:dyDescent="0.25">
      <c r="A25" s="132">
        <v>402</v>
      </c>
      <c r="B25" s="46">
        <v>21</v>
      </c>
      <c r="C25" s="5" t="s">
        <v>2036</v>
      </c>
      <c r="D25" s="40" t="s">
        <v>997</v>
      </c>
      <c r="E25" s="5" t="s">
        <v>998</v>
      </c>
      <c r="F25" s="5" t="s">
        <v>2037</v>
      </c>
      <c r="G25" s="27" t="s">
        <v>12</v>
      </c>
      <c r="H25" s="27" t="s">
        <v>13</v>
      </c>
      <c r="I25" s="27" t="s">
        <v>999</v>
      </c>
    </row>
    <row r="26" spans="1:9" s="44" customFormat="1" ht="31.5" x14ac:dyDescent="0.25">
      <c r="A26" s="132">
        <v>403</v>
      </c>
      <c r="B26" s="46">
        <v>22</v>
      </c>
      <c r="C26" s="5" t="s">
        <v>2038</v>
      </c>
      <c r="D26" s="40" t="s">
        <v>1000</v>
      </c>
      <c r="E26" s="5" t="s">
        <v>994</v>
      </c>
      <c r="F26" s="5" t="s">
        <v>2039</v>
      </c>
      <c r="G26" s="27" t="s">
        <v>12</v>
      </c>
      <c r="H26" s="27" t="s">
        <v>13</v>
      </c>
      <c r="I26" s="27" t="s">
        <v>1001</v>
      </c>
    </row>
    <row r="27" spans="1:9" s="44" customFormat="1" x14ac:dyDescent="0.25">
      <c r="D27" s="146"/>
    </row>
  </sheetData>
  <mergeCells count="2">
    <mergeCell ref="A1:I1"/>
    <mergeCell ref="A3:B3"/>
  </mergeCells>
  <pageMargins left="0.25" right="0.25" top="0.75" bottom="0.75" header="0.3" footer="0.3"/>
  <pageSetup paperSize="9" scale="6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75" zoomScaleNormal="75" zoomScaleSheetLayoutView="75" workbookViewId="0">
      <selection activeCell="D5" sqref="D5"/>
    </sheetView>
  </sheetViews>
  <sheetFormatPr defaultRowHeight="15.75" x14ac:dyDescent="0.25"/>
  <cols>
    <col min="1" max="1" width="7.5703125" style="16" customWidth="1"/>
    <col min="2" max="2" width="7.5703125" style="24" customWidth="1"/>
    <col min="3" max="3" width="48" style="24" customWidth="1"/>
    <col min="4" max="4" width="18" style="93" customWidth="1"/>
    <col min="5" max="5" width="65.85546875" style="24" customWidth="1"/>
    <col min="6" max="6" width="51" style="24" customWidth="1"/>
    <col min="7" max="7" width="20.140625" style="24" customWidth="1"/>
    <col min="8" max="8" width="22.28515625" style="79" customWidth="1"/>
    <col min="9" max="9" width="26.7109375" style="24" customWidth="1"/>
    <col min="10" max="13" width="9.140625" style="24"/>
    <col min="14" max="14" width="12.140625" style="24" customWidth="1"/>
    <col min="15" max="16384" width="9.140625" style="24"/>
  </cols>
  <sheetData>
    <row r="1" spans="1:16" ht="18.75" x14ac:dyDescent="0.3">
      <c r="A1" s="160" t="s">
        <v>2096</v>
      </c>
      <c r="B1" s="160"/>
      <c r="C1" s="160"/>
      <c r="D1" s="160"/>
      <c r="E1" s="160"/>
      <c r="F1" s="160"/>
      <c r="G1" s="160"/>
      <c r="H1" s="160"/>
      <c r="I1" s="160"/>
    </row>
    <row r="2" spans="1:16" ht="20.25" x14ac:dyDescent="0.3">
      <c r="A2" s="151"/>
      <c r="B2" s="49"/>
      <c r="C2" s="50"/>
      <c r="D2" s="154"/>
      <c r="E2" s="49"/>
      <c r="F2" s="49"/>
      <c r="G2" s="49"/>
      <c r="H2" s="51"/>
      <c r="I2" s="49"/>
    </row>
    <row r="3" spans="1:16" ht="72.75" customHeight="1" x14ac:dyDescent="0.25">
      <c r="A3" s="203" t="s">
        <v>0</v>
      </c>
      <c r="B3" s="204"/>
      <c r="C3" s="81" t="s">
        <v>6</v>
      </c>
      <c r="D3" s="155" t="s">
        <v>1</v>
      </c>
      <c r="E3" s="81" t="s">
        <v>5</v>
      </c>
      <c r="F3" s="81" t="s">
        <v>157</v>
      </c>
      <c r="G3" s="81" t="s">
        <v>2</v>
      </c>
      <c r="H3" s="81" t="s">
        <v>3</v>
      </c>
      <c r="I3" s="81" t="s">
        <v>4</v>
      </c>
    </row>
    <row r="4" spans="1:16" ht="18.75" x14ac:dyDescent="0.3">
      <c r="A4" s="152">
        <v>1</v>
      </c>
      <c r="B4" s="150">
        <v>2</v>
      </c>
      <c r="C4" s="150">
        <v>3</v>
      </c>
      <c r="D4" s="156">
        <v>4</v>
      </c>
      <c r="E4" s="150">
        <v>5</v>
      </c>
      <c r="F4" s="150">
        <v>6</v>
      </c>
      <c r="G4" s="150">
        <v>7</v>
      </c>
      <c r="H4" s="150">
        <v>8</v>
      </c>
      <c r="I4" s="150">
        <v>9</v>
      </c>
    </row>
    <row r="5" spans="1:16" ht="94.5" x14ac:dyDescent="0.25">
      <c r="A5" s="153">
        <v>404</v>
      </c>
      <c r="B5" s="114">
        <v>1</v>
      </c>
      <c r="C5" s="115" t="s">
        <v>2040</v>
      </c>
      <c r="D5" s="113" t="s">
        <v>156</v>
      </c>
      <c r="E5" s="115" t="s">
        <v>2041</v>
      </c>
      <c r="F5" s="115" t="s">
        <v>2042</v>
      </c>
      <c r="G5" s="114" t="s">
        <v>12</v>
      </c>
      <c r="H5" s="114" t="s">
        <v>21</v>
      </c>
      <c r="I5" s="114" t="s">
        <v>603</v>
      </c>
    </row>
    <row r="6" spans="1:16" ht="63" x14ac:dyDescent="0.25">
      <c r="A6" s="153">
        <v>405</v>
      </c>
      <c r="B6" s="114">
        <v>2</v>
      </c>
      <c r="C6" s="115" t="s">
        <v>2043</v>
      </c>
      <c r="D6" s="113" t="s">
        <v>156</v>
      </c>
      <c r="E6" s="115" t="s">
        <v>2044</v>
      </c>
      <c r="F6" s="115" t="s">
        <v>2045</v>
      </c>
      <c r="G6" s="114" t="s">
        <v>12</v>
      </c>
      <c r="H6" s="114" t="s">
        <v>21</v>
      </c>
      <c r="I6" s="114" t="s">
        <v>603</v>
      </c>
    </row>
    <row r="7" spans="1:16" ht="63" x14ac:dyDescent="0.25">
      <c r="A7" s="153">
        <v>406</v>
      </c>
      <c r="B7" s="114">
        <v>3</v>
      </c>
      <c r="C7" s="115" t="s">
        <v>2043</v>
      </c>
      <c r="D7" s="113" t="s">
        <v>156</v>
      </c>
      <c r="E7" s="115" t="s">
        <v>2046</v>
      </c>
      <c r="F7" s="115" t="s">
        <v>2047</v>
      </c>
      <c r="G7" s="114" t="s">
        <v>12</v>
      </c>
      <c r="H7" s="114" t="s">
        <v>21</v>
      </c>
      <c r="I7" s="114" t="s">
        <v>603</v>
      </c>
    </row>
    <row r="8" spans="1:16" ht="47.25" x14ac:dyDescent="0.25">
      <c r="A8" s="153">
        <v>407</v>
      </c>
      <c r="B8" s="114">
        <v>4</v>
      </c>
      <c r="C8" s="115" t="s">
        <v>2048</v>
      </c>
      <c r="D8" s="113" t="s">
        <v>460</v>
      </c>
      <c r="E8" s="115" t="s">
        <v>2049</v>
      </c>
      <c r="F8" s="115" t="s">
        <v>2050</v>
      </c>
      <c r="G8" s="114" t="s">
        <v>12</v>
      </c>
      <c r="H8" s="114" t="s">
        <v>21</v>
      </c>
      <c r="I8" s="114" t="s">
        <v>461</v>
      </c>
    </row>
    <row r="9" spans="1:16" ht="63" x14ac:dyDescent="0.25">
      <c r="A9" s="153">
        <v>408</v>
      </c>
      <c r="B9" s="114">
        <v>5</v>
      </c>
      <c r="C9" s="115" t="s">
        <v>2051</v>
      </c>
      <c r="D9" s="113" t="s">
        <v>299</v>
      </c>
      <c r="E9" s="115" t="s">
        <v>2052</v>
      </c>
      <c r="F9" s="115" t="s">
        <v>2053</v>
      </c>
      <c r="G9" s="114" t="s">
        <v>12</v>
      </c>
      <c r="H9" s="114" t="s">
        <v>21</v>
      </c>
      <c r="I9" s="114" t="s">
        <v>300</v>
      </c>
    </row>
    <row r="10" spans="1:16" ht="63" x14ac:dyDescent="0.25">
      <c r="A10" s="153">
        <v>409</v>
      </c>
      <c r="B10" s="114">
        <v>6</v>
      </c>
      <c r="C10" s="115" t="s">
        <v>2054</v>
      </c>
      <c r="D10" s="113" t="s">
        <v>464</v>
      </c>
      <c r="E10" s="115" t="s">
        <v>2055</v>
      </c>
      <c r="F10" s="115" t="s">
        <v>2056</v>
      </c>
      <c r="G10" s="114" t="s">
        <v>12</v>
      </c>
      <c r="H10" s="114" t="s">
        <v>21</v>
      </c>
      <c r="I10" s="114" t="s">
        <v>1094</v>
      </c>
    </row>
    <row r="11" spans="1:16" s="42" customFormat="1" ht="47.25" x14ac:dyDescent="0.25">
      <c r="A11" s="153">
        <v>410</v>
      </c>
      <c r="B11" s="114">
        <v>7</v>
      </c>
      <c r="C11" s="115" t="s">
        <v>2057</v>
      </c>
      <c r="D11" s="113" t="s">
        <v>1844</v>
      </c>
      <c r="E11" s="115" t="s">
        <v>467</v>
      </c>
      <c r="F11" s="115" t="s">
        <v>2058</v>
      </c>
      <c r="G11" s="114" t="s">
        <v>12</v>
      </c>
      <c r="H11" s="114" t="s">
        <v>21</v>
      </c>
      <c r="I11" s="114" t="s">
        <v>286</v>
      </c>
      <c r="J11" s="52"/>
      <c r="K11" s="53"/>
      <c r="L11" s="52"/>
      <c r="M11" s="52"/>
      <c r="N11" s="54"/>
      <c r="O11" s="54"/>
      <c r="P11" s="54"/>
    </row>
    <row r="12" spans="1:16" s="43" customFormat="1" ht="31.5" x14ac:dyDescent="0.25">
      <c r="A12" s="153">
        <v>411</v>
      </c>
      <c r="B12" s="114">
        <v>8</v>
      </c>
      <c r="C12" s="115" t="s">
        <v>1199</v>
      </c>
      <c r="D12" s="113" t="s">
        <v>299</v>
      </c>
      <c r="E12" s="115" t="s">
        <v>2059</v>
      </c>
      <c r="F12" s="115" t="s">
        <v>2060</v>
      </c>
      <c r="G12" s="114" t="s">
        <v>12</v>
      </c>
      <c r="H12" s="114" t="s">
        <v>21</v>
      </c>
      <c r="I12" s="114" t="s">
        <v>300</v>
      </c>
    </row>
    <row r="13" spans="1:16" s="43" customFormat="1" ht="110.25" x14ac:dyDescent="0.25">
      <c r="A13" s="153">
        <v>412</v>
      </c>
      <c r="B13" s="114">
        <v>9</v>
      </c>
      <c r="C13" s="115" t="s">
        <v>2061</v>
      </c>
      <c r="D13" s="113" t="s">
        <v>2097</v>
      </c>
      <c r="E13" s="115" t="s">
        <v>2062</v>
      </c>
      <c r="F13" s="115" t="s">
        <v>2063</v>
      </c>
      <c r="G13" s="114" t="s">
        <v>12</v>
      </c>
      <c r="H13" s="114" t="s">
        <v>21</v>
      </c>
      <c r="I13" s="114" t="s">
        <v>468</v>
      </c>
      <c r="J13" s="118"/>
      <c r="K13" s="118"/>
    </row>
    <row r="14" spans="1:16" s="43" customFormat="1" ht="63" x14ac:dyDescent="0.25">
      <c r="A14" s="153">
        <v>413</v>
      </c>
      <c r="B14" s="114">
        <v>10</v>
      </c>
      <c r="C14" s="115" t="s">
        <v>2064</v>
      </c>
      <c r="D14" s="113" t="s">
        <v>174</v>
      </c>
      <c r="E14" s="115" t="s">
        <v>2065</v>
      </c>
      <c r="F14" s="115" t="s">
        <v>2066</v>
      </c>
      <c r="G14" s="114" t="s">
        <v>12</v>
      </c>
      <c r="H14" s="114" t="s">
        <v>21</v>
      </c>
      <c r="I14" s="114" t="s">
        <v>1097</v>
      </c>
    </row>
    <row r="15" spans="1:16" s="43" customFormat="1" ht="63" x14ac:dyDescent="0.25">
      <c r="A15" s="153">
        <v>414</v>
      </c>
      <c r="B15" s="114">
        <v>11</v>
      </c>
      <c r="C15" s="115" t="s">
        <v>2064</v>
      </c>
      <c r="D15" s="113" t="s">
        <v>174</v>
      </c>
      <c r="E15" s="115" t="s">
        <v>1051</v>
      </c>
      <c r="F15" s="115" t="s">
        <v>2067</v>
      </c>
      <c r="G15" s="114" t="s">
        <v>12</v>
      </c>
      <c r="H15" s="114" t="s">
        <v>21</v>
      </c>
      <c r="I15" s="114" t="s">
        <v>1097</v>
      </c>
    </row>
    <row r="16" spans="1:16" s="43" customFormat="1" ht="63" x14ac:dyDescent="0.25">
      <c r="A16" s="153">
        <v>415</v>
      </c>
      <c r="B16" s="114">
        <v>12</v>
      </c>
      <c r="C16" s="115" t="s">
        <v>481</v>
      </c>
      <c r="D16" s="113" t="s">
        <v>299</v>
      </c>
      <c r="E16" s="115" t="s">
        <v>482</v>
      </c>
      <c r="F16" s="115" t="s">
        <v>2068</v>
      </c>
      <c r="G16" s="114" t="s">
        <v>12</v>
      </c>
      <c r="H16" s="114" t="s">
        <v>284</v>
      </c>
      <c r="I16" s="114" t="s">
        <v>300</v>
      </c>
    </row>
    <row r="17" spans="1:9" s="43" customFormat="1" ht="63" x14ac:dyDescent="0.25">
      <c r="A17" s="153">
        <v>416</v>
      </c>
      <c r="B17" s="114">
        <v>16</v>
      </c>
      <c r="C17" s="115" t="s">
        <v>2069</v>
      </c>
      <c r="D17" s="113" t="s">
        <v>299</v>
      </c>
      <c r="E17" s="115" t="s">
        <v>2070</v>
      </c>
      <c r="F17" s="115" t="s">
        <v>2071</v>
      </c>
      <c r="G17" s="114" t="s">
        <v>12</v>
      </c>
      <c r="H17" s="114" t="s">
        <v>284</v>
      </c>
      <c r="I17" s="114" t="s">
        <v>300</v>
      </c>
    </row>
    <row r="18" spans="1:9" s="43" customFormat="1" ht="47.25" x14ac:dyDescent="0.25">
      <c r="A18" s="153">
        <v>417</v>
      </c>
      <c r="B18" s="114">
        <v>13</v>
      </c>
      <c r="C18" s="115" t="s">
        <v>2072</v>
      </c>
      <c r="D18" s="113" t="s">
        <v>483</v>
      </c>
      <c r="E18" s="115" t="s">
        <v>2073</v>
      </c>
      <c r="F18" s="115" t="s">
        <v>2074</v>
      </c>
      <c r="G18" s="114" t="s">
        <v>12</v>
      </c>
      <c r="H18" s="114" t="s">
        <v>284</v>
      </c>
      <c r="I18" s="114" t="s">
        <v>327</v>
      </c>
    </row>
    <row r="19" spans="1:9" s="43" customFormat="1" ht="63" x14ac:dyDescent="0.25">
      <c r="A19" s="153">
        <v>418</v>
      </c>
      <c r="B19" s="114">
        <v>14</v>
      </c>
      <c r="C19" s="115" t="s">
        <v>2075</v>
      </c>
      <c r="D19" s="113" t="s">
        <v>2098</v>
      </c>
      <c r="E19" s="115" t="s">
        <v>1311</v>
      </c>
      <c r="F19" s="7" t="s">
        <v>2076</v>
      </c>
      <c r="G19" s="114" t="s">
        <v>12</v>
      </c>
      <c r="H19" s="114" t="s">
        <v>284</v>
      </c>
      <c r="I19" s="114" t="s">
        <v>1100</v>
      </c>
    </row>
    <row r="20" spans="1:9" s="43" customFormat="1" ht="47.25" x14ac:dyDescent="0.25">
      <c r="A20" s="153">
        <v>419</v>
      </c>
      <c r="B20" s="114">
        <v>15</v>
      </c>
      <c r="C20" s="115" t="s">
        <v>484</v>
      </c>
      <c r="D20" s="113" t="s">
        <v>485</v>
      </c>
      <c r="E20" s="115" t="s">
        <v>486</v>
      </c>
      <c r="F20" s="115" t="s">
        <v>2077</v>
      </c>
      <c r="G20" s="114" t="s">
        <v>12</v>
      </c>
      <c r="H20" s="114" t="s">
        <v>284</v>
      </c>
      <c r="I20" s="114" t="s">
        <v>1101</v>
      </c>
    </row>
    <row r="21" spans="1:9" s="2" customFormat="1" ht="31.5" x14ac:dyDescent="0.25">
      <c r="A21" s="153">
        <v>420</v>
      </c>
      <c r="B21" s="114">
        <v>17</v>
      </c>
      <c r="C21" s="115" t="s">
        <v>2078</v>
      </c>
      <c r="D21" s="113" t="s">
        <v>469</v>
      </c>
      <c r="E21" s="115" t="s">
        <v>2079</v>
      </c>
      <c r="F21" s="115" t="s">
        <v>2080</v>
      </c>
      <c r="G21" s="114" t="s">
        <v>12</v>
      </c>
      <c r="H21" s="114" t="s">
        <v>13</v>
      </c>
      <c r="I21" s="114" t="s">
        <v>470</v>
      </c>
    </row>
    <row r="22" spans="1:9" s="2" customFormat="1" ht="31.5" x14ac:dyDescent="0.25">
      <c r="A22" s="153">
        <v>421</v>
      </c>
      <c r="B22" s="114">
        <v>18</v>
      </c>
      <c r="C22" s="115" t="s">
        <v>2081</v>
      </c>
      <c r="D22" s="113" t="s">
        <v>471</v>
      </c>
      <c r="E22" s="115" t="s">
        <v>2082</v>
      </c>
      <c r="F22" s="115" t="s">
        <v>472</v>
      </c>
      <c r="G22" s="114" t="s">
        <v>12</v>
      </c>
      <c r="H22" s="114" t="s">
        <v>13</v>
      </c>
      <c r="I22" s="114" t="s">
        <v>473</v>
      </c>
    </row>
    <row r="23" spans="1:9" s="2" customFormat="1" ht="31.5" x14ac:dyDescent="0.25">
      <c r="A23" s="153">
        <v>422</v>
      </c>
      <c r="B23" s="114">
        <v>19</v>
      </c>
      <c r="C23" s="115" t="s">
        <v>2083</v>
      </c>
      <c r="D23" s="113" t="s">
        <v>474</v>
      </c>
      <c r="E23" s="115" t="s">
        <v>475</v>
      </c>
      <c r="F23" s="115" t="s">
        <v>472</v>
      </c>
      <c r="G23" s="114" t="s">
        <v>12</v>
      </c>
      <c r="H23" s="114" t="s">
        <v>13</v>
      </c>
      <c r="I23" s="114" t="s">
        <v>476</v>
      </c>
    </row>
    <row r="24" spans="1:9" s="2" customFormat="1" ht="47.25" x14ac:dyDescent="0.25">
      <c r="A24" s="153">
        <v>423</v>
      </c>
      <c r="B24" s="114">
        <v>20</v>
      </c>
      <c r="C24" s="115" t="s">
        <v>478</v>
      </c>
      <c r="D24" s="113" t="s">
        <v>2099</v>
      </c>
      <c r="E24" s="115" t="s">
        <v>1312</v>
      </c>
      <c r="F24" s="115" t="s">
        <v>2084</v>
      </c>
      <c r="G24" s="114" t="s">
        <v>12</v>
      </c>
      <c r="H24" s="114" t="s">
        <v>13</v>
      </c>
      <c r="I24" s="114" t="s">
        <v>1096</v>
      </c>
    </row>
    <row r="25" spans="1:9" ht="47.25" x14ac:dyDescent="0.25">
      <c r="A25" s="153">
        <v>424</v>
      </c>
      <c r="B25" s="114">
        <v>21</v>
      </c>
      <c r="C25" s="115" t="s">
        <v>2085</v>
      </c>
      <c r="D25" s="113" t="s">
        <v>2100</v>
      </c>
      <c r="E25" s="115" t="s">
        <v>2086</v>
      </c>
      <c r="F25" s="7" t="s">
        <v>2087</v>
      </c>
      <c r="G25" s="114" t="s">
        <v>12</v>
      </c>
      <c r="H25" s="114" t="s">
        <v>303</v>
      </c>
      <c r="I25" s="114" t="s">
        <v>1099</v>
      </c>
    </row>
    <row r="26" spans="1:9" ht="47.25" x14ac:dyDescent="0.25">
      <c r="A26" s="153">
        <v>425</v>
      </c>
      <c r="B26" s="114">
        <v>22</v>
      </c>
      <c r="C26" s="115" t="s">
        <v>479</v>
      </c>
      <c r="D26" s="113" t="s">
        <v>2101</v>
      </c>
      <c r="E26" s="115" t="s">
        <v>480</v>
      </c>
      <c r="F26" s="7" t="s">
        <v>2088</v>
      </c>
      <c r="G26" s="114" t="s">
        <v>12</v>
      </c>
      <c r="H26" s="114" t="s">
        <v>303</v>
      </c>
      <c r="I26" s="114" t="s">
        <v>1098</v>
      </c>
    </row>
    <row r="27" spans="1:9" ht="47.25" x14ac:dyDescent="0.25">
      <c r="A27" s="153">
        <v>426</v>
      </c>
      <c r="B27" s="114">
        <v>23</v>
      </c>
      <c r="C27" s="115" t="s">
        <v>2089</v>
      </c>
      <c r="D27" s="113" t="s">
        <v>462</v>
      </c>
      <c r="E27" s="115" t="s">
        <v>2090</v>
      </c>
      <c r="F27" s="115" t="s">
        <v>2091</v>
      </c>
      <c r="G27" s="114" t="s">
        <v>12</v>
      </c>
      <c r="H27" s="114" t="s">
        <v>13</v>
      </c>
      <c r="I27" s="114" t="s">
        <v>463</v>
      </c>
    </row>
    <row r="28" spans="1:9" ht="31.5" x14ac:dyDescent="0.25">
      <c r="A28" s="153">
        <v>427</v>
      </c>
      <c r="B28" s="114">
        <v>24</v>
      </c>
      <c r="C28" s="115" t="s">
        <v>2092</v>
      </c>
      <c r="D28" s="113" t="s">
        <v>465</v>
      </c>
      <c r="E28" s="115" t="s">
        <v>2093</v>
      </c>
      <c r="F28" s="115" t="s">
        <v>466</v>
      </c>
      <c r="G28" s="114" t="s">
        <v>12</v>
      </c>
      <c r="H28" s="114" t="s">
        <v>13</v>
      </c>
      <c r="I28" s="114" t="s">
        <v>1095</v>
      </c>
    </row>
    <row r="29" spans="1:9" ht="31.5" x14ac:dyDescent="0.25">
      <c r="A29" s="153">
        <v>428</v>
      </c>
      <c r="B29" s="114">
        <v>25</v>
      </c>
      <c r="C29" s="115" t="s">
        <v>2102</v>
      </c>
      <c r="D29" s="113" t="s">
        <v>477</v>
      </c>
      <c r="E29" s="115" t="s">
        <v>2094</v>
      </c>
      <c r="F29" s="115" t="s">
        <v>2095</v>
      </c>
      <c r="G29" s="114" t="s">
        <v>12</v>
      </c>
      <c r="H29" s="114" t="s">
        <v>1084</v>
      </c>
      <c r="I29" s="114" t="s">
        <v>102</v>
      </c>
    </row>
  </sheetData>
  <mergeCells count="2">
    <mergeCell ref="A1:I1"/>
    <mergeCell ref="A3:B3"/>
  </mergeCells>
  <pageMargins left="0.25" right="0.25" top="0.75" bottom="0.75" header="0.3" footer="0.3"/>
  <pageSetup paperSize="9" scale="5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75" zoomScaleNormal="75" zoomScaleSheetLayoutView="70" workbookViewId="0">
      <selection activeCell="M8" sqref="M8"/>
    </sheetView>
  </sheetViews>
  <sheetFormatPr defaultRowHeight="15" x14ac:dyDescent="0.25"/>
  <cols>
    <col min="1" max="2" width="7.140625" style="24" customWidth="1"/>
    <col min="3" max="3" width="35.42578125" style="24" customWidth="1"/>
    <col min="4" max="4" width="16.28515625" style="15" customWidth="1"/>
    <col min="5" max="5" width="60.85546875" style="24" customWidth="1"/>
    <col min="6" max="6" width="41.7109375" style="24" customWidth="1"/>
    <col min="7" max="7" width="13.42578125" style="24" customWidth="1"/>
    <col min="8" max="9" width="18.140625" style="24" customWidth="1"/>
    <col min="10" max="16384" width="9.140625" style="24"/>
  </cols>
  <sheetData>
    <row r="1" spans="1:14" ht="18.75" customHeight="1" x14ac:dyDescent="0.3">
      <c r="A1" s="160" t="s">
        <v>2103</v>
      </c>
      <c r="B1" s="160"/>
      <c r="C1" s="160"/>
      <c r="D1" s="160"/>
      <c r="E1" s="160"/>
      <c r="F1" s="160"/>
      <c r="G1" s="160"/>
      <c r="H1" s="160"/>
      <c r="I1" s="160"/>
    </row>
    <row r="3" spans="1:14" ht="87" customHeight="1" x14ac:dyDescent="0.25">
      <c r="A3" s="165" t="s">
        <v>0</v>
      </c>
      <c r="B3" s="166"/>
      <c r="C3" s="110" t="s">
        <v>6</v>
      </c>
      <c r="D3" s="82" t="s">
        <v>1</v>
      </c>
      <c r="E3" s="110" t="s">
        <v>5</v>
      </c>
      <c r="F3" s="110" t="s">
        <v>157</v>
      </c>
      <c r="G3" s="110" t="s">
        <v>2</v>
      </c>
      <c r="H3" s="110" t="s">
        <v>3</v>
      </c>
      <c r="I3" s="111" t="s">
        <v>4</v>
      </c>
    </row>
    <row r="4" spans="1:14" ht="15.75" x14ac:dyDescent="0.25">
      <c r="A4" s="25">
        <v>1</v>
      </c>
      <c r="B4" s="112">
        <v>2</v>
      </c>
      <c r="C4" s="112">
        <v>3</v>
      </c>
      <c r="D4" s="127">
        <v>4</v>
      </c>
      <c r="E4" s="112">
        <v>5</v>
      </c>
      <c r="F4" s="112">
        <v>6</v>
      </c>
      <c r="G4" s="112">
        <v>7</v>
      </c>
      <c r="H4" s="112">
        <v>8</v>
      </c>
      <c r="I4" s="112">
        <v>9</v>
      </c>
    </row>
    <row r="5" spans="1:14" ht="47.25" x14ac:dyDescent="0.25">
      <c r="A5" s="132">
        <v>429</v>
      </c>
      <c r="B5" s="46">
        <v>1</v>
      </c>
      <c r="C5" s="5" t="s">
        <v>843</v>
      </c>
      <c r="D5" s="40" t="s">
        <v>844</v>
      </c>
      <c r="E5" s="5" t="s">
        <v>845</v>
      </c>
      <c r="F5" s="5" t="s">
        <v>846</v>
      </c>
      <c r="G5" s="27" t="s">
        <v>12</v>
      </c>
      <c r="H5" s="27" t="s">
        <v>21</v>
      </c>
      <c r="I5" s="27" t="s">
        <v>236</v>
      </c>
    </row>
    <row r="6" spans="1:14" ht="63" x14ac:dyDescent="0.25">
      <c r="A6" s="132">
        <v>430</v>
      </c>
      <c r="B6" s="46">
        <v>2</v>
      </c>
      <c r="C6" s="5" t="s">
        <v>829</v>
      </c>
      <c r="D6" s="40" t="s">
        <v>830</v>
      </c>
      <c r="E6" s="5" t="s">
        <v>831</v>
      </c>
      <c r="F6" s="5" t="s">
        <v>2104</v>
      </c>
      <c r="G6" s="27" t="s">
        <v>12</v>
      </c>
      <c r="H6" s="27" t="s">
        <v>21</v>
      </c>
      <c r="I6" s="27" t="s">
        <v>832</v>
      </c>
    </row>
    <row r="7" spans="1:14" ht="31.5" x14ac:dyDescent="0.25">
      <c r="A7" s="132">
        <v>431</v>
      </c>
      <c r="B7" s="46">
        <v>3</v>
      </c>
      <c r="C7" s="5" t="s">
        <v>833</v>
      </c>
      <c r="D7" s="40" t="s">
        <v>834</v>
      </c>
      <c r="E7" s="5" t="s">
        <v>835</v>
      </c>
      <c r="F7" s="5" t="s">
        <v>836</v>
      </c>
      <c r="G7" s="27" t="s">
        <v>12</v>
      </c>
      <c r="H7" s="27" t="s">
        <v>21</v>
      </c>
      <c r="I7" s="27" t="s">
        <v>837</v>
      </c>
    </row>
    <row r="8" spans="1:14" ht="47.25" x14ac:dyDescent="0.25">
      <c r="A8" s="132">
        <v>432</v>
      </c>
      <c r="B8" s="46">
        <v>4</v>
      </c>
      <c r="C8" s="5" t="s">
        <v>838</v>
      </c>
      <c r="D8" s="40" t="s">
        <v>839</v>
      </c>
      <c r="E8" s="5" t="s">
        <v>840</v>
      </c>
      <c r="F8" s="5" t="s">
        <v>841</v>
      </c>
      <c r="G8" s="27" t="s">
        <v>12</v>
      </c>
      <c r="H8" s="27" t="s">
        <v>21</v>
      </c>
      <c r="I8" s="27" t="s">
        <v>842</v>
      </c>
    </row>
    <row r="9" spans="1:14" ht="47.25" x14ac:dyDescent="0.25">
      <c r="A9" s="132">
        <v>433</v>
      </c>
      <c r="B9" s="46">
        <v>5</v>
      </c>
      <c r="C9" s="5" t="s">
        <v>847</v>
      </c>
      <c r="D9" s="40" t="s">
        <v>848</v>
      </c>
      <c r="E9" s="5" t="s">
        <v>2105</v>
      </c>
      <c r="F9" s="5" t="s">
        <v>2106</v>
      </c>
      <c r="G9" s="27" t="s">
        <v>12</v>
      </c>
      <c r="H9" s="27" t="s">
        <v>21</v>
      </c>
      <c r="I9" s="27" t="s">
        <v>615</v>
      </c>
    </row>
    <row r="10" spans="1:14" ht="63" x14ac:dyDescent="0.25">
      <c r="A10" s="132">
        <v>434</v>
      </c>
      <c r="B10" s="46">
        <v>6</v>
      </c>
      <c r="C10" s="5" t="s">
        <v>849</v>
      </c>
      <c r="D10" s="40" t="s">
        <v>850</v>
      </c>
      <c r="E10" s="5" t="s">
        <v>851</v>
      </c>
      <c r="F10" s="5" t="s">
        <v>2107</v>
      </c>
      <c r="G10" s="27" t="s">
        <v>12</v>
      </c>
      <c r="H10" s="27" t="s">
        <v>21</v>
      </c>
      <c r="I10" s="27" t="s">
        <v>852</v>
      </c>
      <c r="N10" s="24" t="s">
        <v>1306</v>
      </c>
    </row>
    <row r="11" spans="1:14" ht="63" x14ac:dyDescent="0.25">
      <c r="A11" s="132">
        <v>435</v>
      </c>
      <c r="B11" s="46">
        <v>7</v>
      </c>
      <c r="C11" s="5" t="s">
        <v>853</v>
      </c>
      <c r="D11" s="40" t="s">
        <v>854</v>
      </c>
      <c r="E11" s="5" t="s">
        <v>855</v>
      </c>
      <c r="F11" s="5" t="s">
        <v>856</v>
      </c>
      <c r="G11" s="27" t="s">
        <v>12</v>
      </c>
      <c r="H11" s="27" t="s">
        <v>21</v>
      </c>
      <c r="I11" s="27" t="s">
        <v>289</v>
      </c>
    </row>
    <row r="12" spans="1:14" ht="47.25" x14ac:dyDescent="0.25">
      <c r="A12" s="132">
        <v>436</v>
      </c>
      <c r="B12" s="46">
        <v>8</v>
      </c>
      <c r="C12" s="5" t="s">
        <v>857</v>
      </c>
      <c r="D12" s="40" t="s">
        <v>858</v>
      </c>
      <c r="E12" s="5" t="s">
        <v>859</v>
      </c>
      <c r="F12" s="5" t="s">
        <v>860</v>
      </c>
      <c r="G12" s="27" t="s">
        <v>12</v>
      </c>
      <c r="H12" s="27" t="s">
        <v>21</v>
      </c>
      <c r="I12" s="27" t="s">
        <v>861</v>
      </c>
    </row>
    <row r="13" spans="1:14" ht="47.25" x14ac:dyDescent="0.25">
      <c r="A13" s="132">
        <v>437</v>
      </c>
      <c r="B13" s="46">
        <v>9</v>
      </c>
      <c r="C13" s="5" t="s">
        <v>862</v>
      </c>
      <c r="D13" s="40" t="s">
        <v>863</v>
      </c>
      <c r="E13" s="5" t="s">
        <v>864</v>
      </c>
      <c r="F13" s="5" t="s">
        <v>865</v>
      </c>
      <c r="G13" s="27" t="s">
        <v>12</v>
      </c>
      <c r="H13" s="27" t="s">
        <v>21</v>
      </c>
      <c r="I13" s="27" t="s">
        <v>866</v>
      </c>
    </row>
    <row r="14" spans="1:14" ht="47.25" x14ac:dyDescent="0.25">
      <c r="A14" s="132">
        <v>438</v>
      </c>
      <c r="B14" s="46">
        <v>10</v>
      </c>
      <c r="C14" s="5" t="s">
        <v>867</v>
      </c>
      <c r="D14" s="40" t="s">
        <v>868</v>
      </c>
      <c r="E14" s="5" t="s">
        <v>869</v>
      </c>
      <c r="F14" s="5" t="s">
        <v>870</v>
      </c>
      <c r="G14" s="27" t="s">
        <v>12</v>
      </c>
      <c r="H14" s="27" t="s">
        <v>13</v>
      </c>
      <c r="I14" s="27" t="s">
        <v>871</v>
      </c>
    </row>
    <row r="15" spans="1:14" ht="47.25" x14ac:dyDescent="0.25">
      <c r="A15" s="132">
        <v>439</v>
      </c>
      <c r="B15" s="46">
        <v>11</v>
      </c>
      <c r="C15" s="5" t="s">
        <v>872</v>
      </c>
      <c r="D15" s="40" t="s">
        <v>873</v>
      </c>
      <c r="E15" s="5" t="s">
        <v>864</v>
      </c>
      <c r="F15" s="5" t="s">
        <v>2108</v>
      </c>
      <c r="G15" s="27" t="s">
        <v>12</v>
      </c>
      <c r="H15" s="27" t="s">
        <v>13</v>
      </c>
      <c r="I15" s="27" t="s">
        <v>81</v>
      </c>
    </row>
    <row r="16" spans="1:14" ht="47.25" x14ac:dyDescent="0.25">
      <c r="A16" s="132">
        <v>440</v>
      </c>
      <c r="B16" s="46">
        <v>12</v>
      </c>
      <c r="C16" s="5" t="s">
        <v>874</v>
      </c>
      <c r="D16" s="40" t="s">
        <v>875</v>
      </c>
      <c r="E16" s="5" t="s">
        <v>869</v>
      </c>
      <c r="F16" s="5" t="s">
        <v>876</v>
      </c>
      <c r="G16" s="27" t="s">
        <v>12</v>
      </c>
      <c r="H16" s="27" t="s">
        <v>13</v>
      </c>
      <c r="I16" s="27" t="s">
        <v>877</v>
      </c>
    </row>
    <row r="17" spans="1:9" ht="63" x14ac:dyDescent="0.25">
      <c r="A17" s="132">
        <v>441</v>
      </c>
      <c r="B17" s="46">
        <v>13</v>
      </c>
      <c r="C17" s="5" t="s">
        <v>878</v>
      </c>
      <c r="D17" s="40" t="s">
        <v>879</v>
      </c>
      <c r="E17" s="5" t="s">
        <v>880</v>
      </c>
      <c r="F17" s="5" t="s">
        <v>2109</v>
      </c>
      <c r="G17" s="27" t="s">
        <v>12</v>
      </c>
      <c r="H17" s="27" t="s">
        <v>13</v>
      </c>
      <c r="I17" s="27" t="s">
        <v>881</v>
      </c>
    </row>
  </sheetData>
  <mergeCells count="2">
    <mergeCell ref="A1:I1"/>
    <mergeCell ref="A3:B3"/>
  </mergeCells>
  <pageMargins left="0.25" right="0.25" top="0.75" bottom="0.75" header="0.3" footer="0.3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5</vt:i4>
      </vt:variant>
    </vt:vector>
  </HeadingPairs>
  <TitlesOfParts>
    <vt:vector size="25" baseType="lpstr">
      <vt:lpstr>Астана</vt:lpstr>
      <vt:lpstr>Алматы</vt:lpstr>
      <vt:lpstr>Абай</vt:lpstr>
      <vt:lpstr>Акмолинская</vt:lpstr>
      <vt:lpstr>Актюбинская</vt:lpstr>
      <vt:lpstr>Алматинская</vt:lpstr>
      <vt:lpstr>Атырау</vt:lpstr>
      <vt:lpstr>ВКО</vt:lpstr>
      <vt:lpstr>ЖО</vt:lpstr>
      <vt:lpstr>Жетісу</vt:lpstr>
      <vt:lpstr>ЗКО</vt:lpstr>
      <vt:lpstr>Караганда</vt:lpstr>
      <vt:lpstr>Костанай</vt:lpstr>
      <vt:lpstr>Кызылорда</vt:lpstr>
      <vt:lpstr>МО</vt:lpstr>
      <vt:lpstr>ПО</vt:lpstr>
      <vt:lpstr>СКО</vt:lpstr>
      <vt:lpstr>ТО</vt:lpstr>
      <vt:lpstr>Ұлытау</vt:lpstr>
      <vt:lpstr>Шымкент</vt:lpstr>
      <vt:lpstr>Акмолинская!Область_печати</vt:lpstr>
      <vt:lpstr>Актюбинская!Область_печати</vt:lpstr>
      <vt:lpstr>Алматинская!Область_печати</vt:lpstr>
      <vt:lpstr>ЗКО!Область_печати</vt:lpstr>
      <vt:lpstr>Караганда!Область_печати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Альфия Кусаинова</cp:lastModifiedBy>
  <cp:lastPrinted>2023-04-14T10:20:54Z</cp:lastPrinted>
  <dcterms:created xsi:type="dcterms:W3CDTF">2015-01-30T04:09:05Z</dcterms:created>
  <dcterms:modified xsi:type="dcterms:W3CDTF">2023-05-22T06:36:39Z</dcterms:modified>
</cp:coreProperties>
</file>